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РазделI'!$A$11:$HB$285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РазделI'!$A$11:$HC$275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Прил.1!$A$1:$D$67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РазделI'!$A$11:$HB$277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Прил.1!$A$1:$D$67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РазделI'!$A$11:$HB$277</definedName>
    <definedName name="Z_DE2761FC_B87B_442B_8CE1_F507E8AF476B_.wvu.FilterData" localSheetId="11" hidden="1">'Прил.4.5 РазделI'!$A$11:$HC$275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РазделI'!$A$11:$HB$277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Прил.1!$A$1:$D$67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РазделI'!$A$11:$HB$277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Прил.1!$A$1:$D$67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Прил.1!$A$1:$D$67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26" i="26"/>
  <c r="H25"/>
  <c r="H23"/>
  <c r="H22"/>
  <c r="D121" i="9"/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8" i="9"/>
  <c r="J167" i="12"/>
  <c r="J166"/>
  <c r="L37" i="13" l="1"/>
  <c r="K37"/>
  <c r="J37" s="1"/>
  <c r="L36"/>
  <c r="K36"/>
  <c r="J36"/>
  <c r="L206" i="11"/>
  <c r="I20" i="4" l="1"/>
  <c r="I19"/>
  <c r="I18"/>
  <c r="I17"/>
  <c r="I16"/>
  <c r="I15"/>
  <c r="I14"/>
  <c r="I13"/>
  <c r="I12"/>
  <c r="I11"/>
  <c r="P20" l="1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9" i="9"/>
  <c r="D138"/>
  <c r="D136"/>
  <c r="D135"/>
  <c r="D134"/>
  <c r="D132"/>
  <c r="D130"/>
  <c r="D125"/>
  <c r="D127"/>
  <c r="D126"/>
  <c r="D124"/>
  <c r="D123"/>
  <c r="D122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<sst xmlns="http://schemas.openxmlformats.org/spreadsheetml/2006/main" count="14311" uniqueCount="2341">
  <si>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</si>
  <si>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</si>
  <si>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</si>
  <si>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</si>
  <si>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</si>
  <si>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</si>
  <si>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</si>
  <si>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</si>
  <si>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</si>
  <si>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</si>
  <si>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</si>
  <si>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</si>
  <si>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</si>
  <si>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</si>
  <si>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</si>
  <si>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</si>
  <si>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</si>
  <si>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</si>
  <si>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</si>
  <si>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</si>
  <si>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</si>
  <si>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</si>
  <si>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</si>
  <si>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</si>
  <si>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</si>
  <si>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</si>
  <si>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</si>
  <si>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</si>
  <si>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</si>
  <si>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</si>
  <si>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</si>
  <si>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</si>
  <si>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</si>
  <si>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</si>
  <si>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</si>
  <si>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</si>
  <si>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</si>
  <si>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</si>
  <si>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</si>
  <si>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</si>
  <si>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</si>
  <si>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</si>
  <si>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</si>
  <si>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</si>
  <si>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</si>
  <si>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</si>
  <si>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</si>
  <si>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</si>
  <si>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</si>
  <si>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</si>
  <si>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</si>
  <si>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</si>
  <si>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</si>
  <si>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</si>
  <si>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</si>
  <si>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</si>
  <si>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</si>
  <si>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</si>
  <si>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</si>
  <si>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</si>
  <si>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</si>
  <si>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</si>
  <si>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</si>
  <si>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</si>
  <si>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</si>
  <si>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</si>
  <si>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</si>
  <si>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</si>
  <si>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</si>
  <si>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</si>
  <si>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</si>
  <si>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</si>
  <si>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</si>
  <si>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</si>
  <si>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</si>
  <si>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</si>
  <si>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</si>
  <si>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</si>
  <si>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</si>
  <si>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</si>
  <si>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</si>
  <si>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</si>
  <si>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</si>
  <si>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</si>
  <si>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</si>
  <si>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</si>
  <si>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</si>
  <si>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</si>
  <si>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</si>
  <si>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</si>
  <si>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</si>
  <si>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</si>
  <si>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</si>
  <si>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</si>
  <si>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</si>
  <si>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</si>
  <si>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</si>
  <si>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</si>
  <si>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</si>
  <si>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</si>
  <si>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</si>
  <si>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</si>
  <si>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</si>
  <si>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</si>
  <si>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</si>
  <si>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</si>
  <si>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</si>
  <si>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</si>
  <si>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</si>
  <si>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</si>
  <si>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</si>
  <si>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</si>
  <si>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</si>
  <si>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</si>
  <si>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</si>
  <si>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</si>
  <si>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</si>
  <si>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</si>
  <si>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</si>
  <si>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</si>
  <si>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</si>
  <si>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</si>
  <si>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</si>
  <si>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</si>
  <si>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</si>
  <si>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</si>
  <si>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</si>
  <si>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</si>
  <si>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</si>
  <si>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</si>
  <si>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</si>
  <si>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</si>
  <si>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</si>
  <si>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</si>
  <si>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</si>
  <si>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</si>
  <si>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</si>
  <si>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</si>
  <si>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</si>
  <si>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</si>
  <si>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</si>
  <si>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</si>
  <si>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</si>
  <si>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</si>
  <si>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</si>
  <si>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</si>
  <si>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</si>
  <si>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</si>
  <si>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</si>
  <si>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</si>
  <si>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</si>
  <si>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</si>
  <si>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</si>
  <si>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</si>
  <si>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</si>
  <si>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</si>
  <si>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</si>
  <si>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</si>
  <si>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</si>
  <si>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</si>
  <si>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</si>
  <si>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</si>
  <si>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</si>
  <si>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</si>
  <si>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</si>
  <si>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</si>
  <si>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</si>
  <si>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</si>
  <si>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</si>
  <si>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</si>
  <si>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</si>
  <si>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</si>
  <si>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</si>
  <si>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</si>
  <si>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</si>
  <si>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</si>
  <si>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</si>
  <si>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</si>
  <si>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</si>
  <si>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</si>
  <si>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</si>
  <si>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</si>
  <si>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</si>
  <si>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</si>
  <si>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</si>
  <si>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</si>
  <si>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</si>
  <si>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</si>
  <si>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</si>
  <si>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</si>
  <si>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</si>
  <si>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</si>
  <si>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</si>
  <si>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</si>
  <si>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</si>
  <si>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</si>
  <si>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</si>
  <si>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</si>
  <si>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</si>
  <si>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</si>
  <si>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</si>
  <si>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</si>
  <si>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</si>
  <si>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</si>
  <si>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</si>
  <si>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</si>
  <si>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</si>
  <si>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</si>
  <si>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</si>
  <si>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</si>
  <si>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</si>
  <si>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</si>
  <si>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</si>
  <si>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</si>
  <si>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</si>
  <si>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</si>
  <si>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</si>
  <si>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</si>
  <si>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</si>
  <si>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</si>
  <si>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</si>
  <si>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</si>
  <si>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</si>
  <si>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</si>
  <si>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</si>
  <si>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</si>
  <si>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</si>
  <si>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</si>
  <si>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</si>
  <si>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</si>
  <si>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</si>
  <si>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</si>
  <si>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</si>
  <si>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</si>
  <si>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</si>
  <si>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</si>
  <si>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</si>
  <si>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</si>
  <si>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</si>
  <si>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</si>
  <si>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</si>
  <si>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</si>
  <si>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</si>
  <si>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</si>
  <si>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</si>
  <si>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</si>
  <si>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</si>
  <si>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</si>
  <si>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</si>
  <si>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</si>
  <si>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</si>
  <si>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</si>
  <si>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</si>
  <si>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</si>
  <si>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</si>
  <si>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</si>
  <si>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</si>
  <si>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</si>
  <si>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</si>
  <si>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</si>
  <si>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</si>
  <si>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</si>
  <si>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</si>
  <si>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</si>
  <si>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</si>
  <si>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</si>
  <si>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</si>
  <si>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</si>
  <si>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</si>
  <si>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</si>
  <si>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</si>
  <si>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</si>
  <si>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</si>
  <si>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</si>
  <si>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</si>
  <si>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</si>
  <si>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</si>
  <si>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</si>
  <si>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</si>
  <si>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</si>
  <si>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</si>
  <si>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</si>
  <si>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</si>
  <si>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</si>
  <si>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</si>
  <si>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</si>
  <si>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</si>
  <si>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</si>
  <si>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</si>
  <si>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</si>
  <si>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</si>
  <si>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</si>
  <si>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</si>
  <si>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</si>
  <si>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</si>
  <si>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</si>
  <si>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</si>
  <si>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</si>
  <si>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</si>
  <si>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</si>
  <si>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</si>
  <si>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</si>
  <si>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</si>
  <si>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</si>
  <si>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</si>
  <si>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</si>
  <si>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</si>
  <si>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</si>
  <si>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</si>
  <si>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</si>
  <si>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</si>
  <si>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</si>
  <si>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</si>
  <si>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</si>
  <si>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</si>
  <si>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</si>
  <si>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</si>
  <si>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</si>
  <si>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</si>
  <si>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</si>
  <si>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</si>
  <si>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</si>
  <si>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</si>
  <si>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</si>
  <si>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</si>
  <si>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</si>
  <si>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</si>
  <si>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</si>
  <si>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</si>
  <si>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</si>
  <si>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</si>
  <si>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</si>
  <si>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</si>
  <si>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</si>
  <si>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</si>
  <si>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</si>
  <si>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</si>
  <si>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</si>
  <si>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</si>
  <si>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</si>
  <si>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</si>
  <si>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</si>
  <si>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</si>
  <si>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</si>
  <si>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</si>
  <si>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</si>
  <si>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</si>
  <si>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</si>
  <si>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</si>
  <si>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</si>
  <si>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</si>
  <si>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</si>
  <si>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</si>
  <si>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</si>
  <si>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</si>
  <si>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</si>
  <si>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</si>
  <si>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</si>
  <si>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</si>
  <si>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</si>
  <si>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</si>
  <si>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</si>
  <si>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</si>
  <si>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</si>
  <si>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</si>
  <si>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</si>
  <si>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</si>
  <si>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</si>
  <si>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</si>
  <si>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</si>
  <si>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</si>
  <si>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</si>
  <si>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</si>
  <si>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</si>
  <si>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</si>
  <si>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</si>
  <si>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</si>
  <si>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</si>
  <si>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</si>
  <si>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</si>
  <si>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</si>
  <si>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</si>
  <si>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</si>
  <si>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</si>
  <si>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</si>
  <si>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</si>
  <si>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</si>
  <si>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</si>
  <si>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</si>
  <si>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</si>
  <si>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</si>
  <si>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</si>
  <si>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</si>
  <si>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</si>
  <si>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</si>
  <si>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</si>
  <si>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</si>
  <si>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</si>
  <si>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</si>
  <si>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</si>
  <si>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</si>
  <si>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</si>
  <si>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</si>
  <si>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</si>
  <si>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</si>
  <si>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</si>
  <si>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</si>
  <si>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</si>
  <si>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</si>
  <si>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</si>
  <si>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</si>
  <si>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</si>
  <si>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</si>
  <si>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</si>
  <si>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</si>
  <si>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</si>
  <si>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</si>
  <si>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</si>
  <si>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</si>
  <si>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</si>
  <si>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</si>
  <si>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</si>
  <si>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</si>
  <si>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</si>
  <si>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</si>
  <si>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</si>
  <si>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</si>
  <si>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</si>
  <si>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</si>
  <si>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</si>
  <si>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</si>
  <si>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</si>
  <si>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</si>
  <si>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</si>
  <si>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</si>
  <si>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</si>
  <si>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</si>
  <si>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</si>
  <si>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</si>
  <si>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</si>
  <si>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</si>
  <si>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</si>
  <si>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</si>
  <si>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</si>
  <si>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</si>
  <si>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</si>
  <si>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</si>
  <si>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</si>
  <si>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</si>
  <si>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</si>
  <si>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</si>
  <si>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</si>
  <si>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</si>
  <si>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</si>
  <si>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</si>
  <si>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</si>
  <si>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</si>
  <si>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</si>
  <si>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</si>
  <si>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</si>
  <si>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</si>
  <si>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</si>
  <si>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</si>
  <si>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</si>
  <si>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</si>
  <si>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</si>
  <si>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</si>
  <si>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</si>
  <si>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</si>
  <si>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</si>
  <si>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</si>
  <si>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</si>
  <si>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</si>
  <si>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</si>
  <si>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</si>
  <si>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</si>
  <si>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</si>
  <si>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</si>
  <si>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</si>
  <si>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</si>
  <si>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</si>
  <si>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</si>
  <si>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</si>
  <si>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</si>
  <si>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</si>
  <si>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</si>
  <si>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</si>
  <si>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</si>
  <si>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</si>
  <si>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</si>
  <si>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</si>
  <si>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</si>
  <si>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</si>
  <si>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</si>
  <si>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</si>
  <si>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</si>
  <si>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</si>
  <si>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</si>
  <si>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</si>
  <si>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</si>
  <si>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</si>
  <si>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</si>
  <si>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</si>
  <si>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</si>
  <si>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</si>
  <si>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</si>
  <si>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</si>
  <si>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</si>
  <si>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</si>
  <si>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</si>
  <si>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</si>
  <si>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</si>
  <si>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</si>
  <si>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</si>
  <si>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</si>
  <si>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</si>
  <si>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</si>
  <si>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</si>
  <si>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</si>
  <si>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</si>
  <si>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</si>
  <si>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</si>
  <si>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</si>
  <si>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</si>
  <si>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</si>
  <si>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</si>
  <si>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</si>
  <si>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</si>
  <si>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</si>
  <si>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</si>
  <si>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</si>
  <si>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</si>
  <si>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</si>
  <si>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</si>
  <si>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</si>
  <si>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</si>
  <si>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</si>
  <si>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</si>
  <si>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</si>
  <si>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</si>
  <si>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</si>
  <si>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</si>
  <si>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</si>
  <si>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</si>
  <si>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</si>
  <si>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</si>
  <si>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</si>
  <si>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</si>
  <si>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</si>
  <si>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</si>
  <si>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</si>
  <si>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</si>
  <si>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</si>
  <si>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</si>
  <si>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</si>
  <si>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</si>
  <si>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</si>
  <si>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</si>
  <si>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</si>
  <si>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</si>
  <si>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</si>
  <si>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</si>
  <si>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</si>
  <si>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</si>
  <si>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</si>
  <si>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</si>
  <si>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</si>
  <si>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</si>
  <si>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</si>
  <si>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</si>
  <si>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</si>
  <si>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</si>
  <si>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</si>
  <si>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</si>
  <si>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</si>
  <si>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</si>
  <si>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</si>
  <si>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</si>
  <si>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</si>
  <si>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</si>
  <si>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</si>
  <si>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</si>
  <si>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</si>
  <si>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</si>
  <si>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</si>
  <si>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</si>
  <si>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</si>
  <si>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</si>
  <si>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</si>
  <si>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</si>
  <si>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</si>
  <si>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</si>
  <si>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</si>
  <si>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</si>
  <si>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</si>
  <si>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</si>
  <si>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</si>
  <si>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</si>
  <si>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</si>
  <si>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</si>
  <si>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</si>
  <si>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</si>
  <si>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</si>
  <si>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</si>
  <si>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</si>
  <si>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</si>
  <si>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</si>
  <si>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</si>
  <si>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</si>
  <si>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</si>
  <si>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</si>
  <si>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</si>
  <si>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</si>
  <si>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</si>
  <si>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</si>
  <si>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</si>
  <si>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</si>
  <si>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</si>
  <si>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</si>
  <si>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</si>
  <si>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</si>
  <si>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</si>
  <si>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</si>
  <si>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</si>
  <si>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</si>
  <si>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</si>
  <si>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</si>
  <si>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</si>
  <si>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</si>
  <si>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</si>
  <si>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</si>
  <si>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</si>
  <si>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</si>
  <si>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</si>
  <si>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</si>
  <si>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</si>
  <si>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</si>
  <si>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</si>
  <si>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</si>
  <si>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</si>
  <si>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</si>
  <si>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</si>
  <si>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</si>
  <si>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</si>
  <si>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</si>
  <si>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</si>
  <si>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</si>
  <si>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</si>
  <si>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</si>
  <si>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</si>
  <si>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</si>
  <si>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</si>
  <si>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</si>
  <si>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</si>
  <si>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</si>
  <si>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</si>
  <si>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</si>
  <si>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</si>
  <si>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</si>
  <si>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</si>
  <si>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</si>
  <si>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</si>
  <si>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</si>
  <si>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</si>
  <si>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</si>
  <si>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</si>
  <si>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</si>
  <si>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</si>
  <si>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</si>
  <si>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</si>
  <si>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</si>
  <si>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</si>
  <si>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</si>
  <si>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</si>
  <si>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</si>
  <si>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</si>
  <si>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</si>
  <si>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</si>
  <si>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</si>
  <si>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</si>
  <si>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</si>
  <si>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</si>
  <si>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</si>
  <si>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</si>
  <si>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</si>
  <si>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</si>
  <si>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</si>
  <si>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</si>
  <si>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</si>
  <si>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</si>
  <si>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</si>
  <si>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</si>
  <si>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</si>
  <si>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</si>
  <si>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</si>
  <si>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</si>
  <si>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</si>
  <si>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</si>
  <si>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</si>
  <si>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</si>
  <si>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</si>
  <si>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</si>
  <si>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</si>
  <si>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</si>
  <si>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</si>
  <si>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</si>
  <si>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</si>
  <si>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</si>
  <si>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</si>
  <si>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</si>
  <si>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</si>
  <si>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</si>
  <si>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</si>
  <si>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</si>
  <si>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</si>
  <si>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</si>
  <si>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</si>
  <si>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</si>
  <si>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</si>
  <si>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</si>
  <si>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</si>
  <si>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</si>
  <si>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</si>
  <si>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</si>
  <si>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</si>
  <si>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</si>
  <si>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</si>
  <si>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</si>
  <si>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</si>
  <si>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</si>
  <si>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</si>
  <si>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</si>
  <si>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</si>
  <si>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</si>
  <si>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</si>
  <si>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</si>
  <si>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</si>
  <si>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</si>
  <si>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</si>
  <si>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</si>
  <si>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</si>
  <si>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</si>
  <si>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</si>
  <si>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</si>
  <si>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</si>
  <si>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</si>
  <si>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</si>
  <si>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</si>
  <si>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</si>
  <si>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</si>
  <si>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</si>
  <si>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</si>
  <si>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</si>
  <si>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</si>
  <si>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</si>
  <si>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</si>
  <si>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</si>
  <si>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</si>
  <si>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</si>
  <si>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</si>
  <si>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</si>
  <si>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</si>
  <si>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</si>
  <si>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</si>
  <si>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</si>
  <si>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</si>
  <si>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</si>
  <si>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</si>
  <si>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</si>
  <si>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</si>
  <si>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</si>
  <si>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</si>
  <si>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</si>
  <si>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</si>
  <si>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</si>
  <si>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</si>
  <si>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</si>
  <si>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</si>
  <si>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</si>
  <si>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</si>
  <si>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</si>
  <si>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</si>
  <si>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</si>
  <si>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</si>
  <si>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</si>
  <si>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</si>
  <si>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</si>
  <si>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</si>
  <si>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</si>
  <si>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</si>
  <si>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</si>
  <si>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</si>
  <si>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</si>
  <si>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</si>
  <si>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</si>
  <si>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</si>
  <si>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</si>
  <si>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</si>
  <si>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</si>
  <si>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</si>
  <si>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</si>
  <si>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</si>
  <si>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</si>
  <si>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</si>
  <si>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</si>
  <si>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</si>
  <si>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</si>
  <si>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</si>
  <si>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</si>
  <si>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</si>
  <si>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</si>
  <si>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</si>
  <si>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</si>
  <si>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</si>
  <si>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</si>
  <si>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</si>
  <si>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</si>
  <si>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</si>
  <si>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</si>
  <si>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</si>
  <si>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</si>
  <si>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</si>
  <si>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</si>
  <si>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</si>
  <si>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</si>
  <si>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</si>
  <si>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</si>
  <si>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</si>
  <si>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</si>
  <si>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</si>
  <si>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</si>
  <si>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</si>
  <si>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</si>
  <si>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</si>
  <si>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</si>
  <si>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</si>
  <si>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</si>
  <si>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</si>
  <si>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</si>
  <si>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</si>
  <si>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</si>
  <si>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</si>
  <si>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</si>
  <si>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</si>
  <si>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</si>
  <si>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</si>
  <si>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</si>
  <si>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</si>
  <si>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</si>
  <si>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</si>
  <si>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</si>
  <si>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</si>
  <si>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</si>
  <si>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</si>
  <si>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</si>
  <si>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</si>
  <si>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</si>
  <si>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</si>
  <si>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</si>
  <si>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</si>
  <si>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</si>
  <si>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</si>
  <si>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</si>
  <si>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</si>
  <si>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</si>
  <si>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</si>
  <si>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</si>
  <si>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</si>
  <si>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</si>
  <si>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</si>
  <si>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</si>
  <si>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</si>
  <si>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</si>
  <si>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</si>
  <si>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</si>
  <si>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</si>
  <si>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</si>
  <si>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</si>
  <si>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</si>
  <si>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</si>
  <si>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</si>
  <si>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</si>
  <si>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</si>
  <si>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</si>
  <si>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</si>
  <si>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</si>
  <si>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</si>
  <si>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</si>
  <si>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</si>
  <si>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</si>
  <si>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</si>
  <si>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</si>
  <si>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</si>
  <si>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</si>
  <si>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</si>
  <si>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</si>
  <si>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</si>
  <si>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</si>
  <si>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</si>
  <si>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</si>
  <si>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</si>
  <si>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</si>
  <si>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</si>
  <si>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</si>
  <si>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</si>
  <si>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</si>
  <si>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</si>
  <si>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</si>
  <si>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</si>
  <si>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</si>
  <si>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</si>
  <si>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</si>
  <si>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</si>
  <si>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</si>
  <si>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</si>
  <si>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</si>
  <si>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</si>
  <si>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</si>
  <si>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</si>
  <si>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</si>
  <si>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</si>
  <si>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</si>
  <si>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</si>
  <si>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</si>
  <si>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</si>
  <si>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</si>
  <si>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</si>
  <si>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</si>
  <si>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</si>
  <si>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</si>
  <si>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</si>
  <si>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</si>
  <si>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</si>
  <si>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</si>
  <si>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</si>
  <si>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</si>
  <si>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</si>
  <si>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</si>
  <si>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</si>
  <si>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</si>
  <si>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</si>
  <si>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</si>
  <si>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</si>
  <si>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</si>
  <si>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</si>
  <si>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</si>
  <si>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</si>
  <si>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</si>
  <si>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</si>
  <si>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</si>
  <si>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</si>
  <si>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</si>
  <si>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</si>
  <si>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</si>
  <si>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</si>
  <si>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</si>
  <si>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</si>
  <si>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</si>
  <si>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</si>
  <si>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</si>
  <si>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</si>
  <si>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</si>
  <si>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</si>
  <si>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</si>
  <si>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</si>
  <si>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</si>
  <si>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</si>
  <si>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</si>
  <si>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</si>
  <si>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</si>
  <si>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</si>
  <si>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</si>
  <si>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</si>
  <si>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</si>
  <si>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</si>
  <si>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</si>
  <si>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</si>
  <si>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</si>
  <si>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</si>
  <si>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</si>
  <si>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</si>
  <si>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</si>
  <si>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</si>
  <si>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</si>
  <si>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</si>
  <si>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</si>
  <si>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</si>
  <si>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</si>
  <si>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</si>
  <si>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</si>
  <si>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</si>
  <si>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</si>
  <si>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</si>
  <si>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</si>
  <si>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</si>
  <si>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</si>
  <si>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</si>
  <si>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</si>
  <si>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</si>
  <si>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</si>
  <si>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</si>
  <si>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</si>
  <si>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</si>
  <si>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</si>
  <si>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</si>
  <si>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</si>
  <si>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</si>
  <si>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</si>
  <si>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</si>
  <si>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</si>
  <si>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</si>
  <si>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</si>
  <si>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</si>
  <si>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</si>
  <si>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</si>
  <si>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</si>
  <si>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</si>
  <si>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</si>
  <si>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</si>
  <si>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</si>
  <si>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</si>
  <si>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</si>
  <si>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</si>
  <si>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</si>
  <si>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</si>
  <si>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</si>
  <si>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</si>
  <si>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</si>
  <si>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</si>
  <si>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</si>
  <si>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</si>
  <si>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</si>
  <si>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</si>
  <si>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</si>
  <si>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</si>
  <si>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</si>
  <si>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</si>
  <si>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</si>
  <si>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</si>
  <si>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</si>
  <si>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</si>
  <si>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</si>
  <si>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</si>
  <si>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</si>
  <si>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</si>
  <si>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</si>
  <si>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</si>
  <si>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</si>
  <si>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</si>
  <si>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</si>
  <si>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</si>
  <si>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</si>
  <si>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</si>
  <si>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</si>
  <si>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</si>
  <si>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</si>
  <si>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</si>
  <si>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</si>
  <si>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</si>
  <si>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</si>
  <si>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</si>
  <si>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</si>
  <si>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</si>
  <si>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</si>
  <si>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</si>
  <si>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</si>
  <si>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</si>
  <si>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</si>
  <si>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</si>
  <si>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</si>
  <si>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</si>
  <si>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</si>
  <si>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</si>
  <si>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</si>
  <si>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</si>
  <si>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</si>
  <si>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</si>
  <si>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</si>
  <si>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</si>
  <si>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</si>
  <si>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</si>
  <si>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</si>
  <si>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</si>
  <si>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</si>
  <si>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</si>
  <si>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</si>
  <si>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</si>
  <si>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</si>
  <si>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</si>
  <si>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</si>
  <si>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</si>
  <si>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</si>
  <si>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</si>
  <si>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</si>
  <si>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</si>
  <si>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</si>
  <si>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</si>
  <si>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</si>
  <si>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</si>
  <si>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</si>
  <si>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</si>
  <si>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</si>
  <si>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</si>
  <si>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</si>
  <si>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</si>
  <si>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</si>
  <si>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</si>
  <si>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</si>
  <si>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</si>
  <si>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</si>
  <si>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</si>
  <si>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</si>
  <si>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</si>
  <si>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</si>
  <si>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</si>
  <si>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</si>
  <si>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</si>
  <si>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</si>
  <si>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</si>
  <si>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</si>
  <si>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</si>
  <si>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</si>
  <si>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</si>
  <si>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</si>
  <si>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</si>
  <si>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</si>
  <si>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</si>
  <si>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</si>
  <si>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</si>
  <si>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</si>
  <si>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</si>
  <si>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</si>
  <si>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</si>
  <si>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</si>
  <si>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</si>
  <si>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</si>
  <si>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</si>
  <si>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</si>
  <si>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</si>
  <si>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</si>
  <si>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</si>
  <si>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</si>
  <si>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</si>
  <si>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</si>
  <si>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</si>
  <si>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</si>
  <si>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</si>
  <si>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</si>
  <si>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</si>
  <si>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</si>
  <si>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</si>
  <si>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</si>
  <si>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</si>
  <si>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</si>
  <si>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</si>
  <si>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</si>
  <si>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</si>
  <si>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</si>
  <si>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</si>
  <si>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</si>
  <si>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</si>
  <si>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</si>
  <si>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</si>
  <si>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</si>
  <si>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</si>
  <si>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</si>
  <si>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</si>
  <si>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</si>
  <si>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</si>
  <si>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</si>
  <si>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</si>
  <si>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</si>
  <si>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</si>
  <si>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</si>
  <si>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</si>
  <si>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</si>
  <si>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</si>
  <si>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</si>
  <si>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</si>
  <si>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</si>
  <si>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</si>
  <si>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</si>
  <si>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</si>
  <si>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</si>
  <si>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</si>
  <si>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</si>
  <si>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</si>
  <si>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</si>
  <si>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</si>
  <si>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</si>
  <si>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</si>
  <si>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</si>
  <si>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</si>
  <si>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</si>
  <si>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</si>
  <si>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</si>
  <si>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</si>
  <si>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</si>
  <si>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</si>
  <si>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</si>
  <si>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</si>
  <si>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</si>
  <si>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</si>
  <si>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</si>
  <si>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</si>
  <si>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</si>
  <si>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</si>
  <si>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</si>
  <si>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</si>
  <si>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</si>
  <si>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</si>
  <si>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</si>
  <si>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</si>
  <si>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</si>
  <si>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</si>
  <si>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</si>
  <si>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</si>
  <si>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</si>
  <si>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</si>
  <si>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</si>
  <si>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</si>
  <si>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</si>
  <si>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</si>
  <si>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</si>
  <si>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</si>
  <si>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</si>
  <si>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</si>
  <si>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</si>
  <si>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</si>
  <si>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</si>
  <si>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</si>
  <si>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</si>
  <si>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</si>
  <si>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</si>
  <si>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</si>
  <si>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</si>
  <si>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</si>
  <si>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</si>
  <si>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</si>
  <si>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</si>
  <si>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</si>
  <si>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</si>
  <si>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</si>
  <si>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</si>
  <si>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</si>
  <si>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</si>
  <si>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</si>
  <si>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</si>
  <si>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</si>
  <si>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</si>
  <si>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</si>
  <si>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</si>
  <si>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</si>
  <si>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</si>
  <si>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</si>
  <si>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</si>
  <si>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</si>
  <si>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</si>
  <si>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</si>
  <si>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</si>
  <si>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</si>
  <si>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</si>
  <si>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</si>
  <si>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</si>
  <si>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</si>
  <si>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</si>
  <si>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</si>
  <si>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</si>
  <si>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</si>
  <si>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</si>
  <si>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</si>
  <si>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</si>
  <si>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</si>
  <si>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</si>
  <si>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</si>
  <si>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</si>
  <si>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</si>
  <si>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</si>
  <si>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</si>
  <si>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</si>
  <si>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</si>
  <si>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</si>
  <si>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</si>
  <si>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</si>
  <si>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</si>
  <si>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</si>
  <si>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</si>
  <si>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</si>
  <si>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</si>
  <si>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</si>
  <si>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</si>
  <si>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</si>
  <si>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</si>
  <si>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</si>
  <si>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</si>
  <si>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</si>
  <si>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</si>
  <si>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</si>
  <si>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</si>
  <si>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</si>
  <si>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</si>
  <si>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</si>
  <si>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</si>
  <si>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</si>
  <si>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</si>
  <si>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</si>
  <si>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</si>
  <si>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</si>
  <si>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</si>
  <si>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</si>
  <si>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</si>
  <si>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</si>
  <si>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</si>
  <si>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</si>
  <si>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</si>
  <si>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</si>
  <si>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</si>
  <si>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</si>
  <si>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</si>
  <si>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</si>
  <si>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</si>
  <si>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</si>
  <si>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</si>
  <si>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</si>
  <si>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</si>
  <si>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</si>
  <si>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</si>
  <si>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</si>
  <si>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</si>
  <si>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</si>
  <si>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</si>
  <si>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</si>
  <si>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</si>
  <si>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</si>
  <si>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</si>
  <si>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</si>
  <si>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</si>
  <si>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</si>
  <si>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</si>
  <si>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</si>
  <si>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</si>
  <si>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</si>
  <si>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</si>
  <si>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</si>
  <si>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</si>
  <si>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</si>
  <si>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</si>
  <si>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</si>
  <si>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</si>
  <si>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</si>
  <si>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</si>
  <si>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</si>
  <si>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</si>
  <si>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</si>
  <si>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</si>
  <si>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</si>
  <si>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</si>
  <si>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</si>
  <si>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</si>
  <si>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</si>
  <si>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</si>
  <si>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</si>
  <si>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</si>
  <si>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</si>
  <si>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</si>
  <si>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</si>
  <si>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</si>
  <si>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</si>
  <si>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</si>
  <si>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</si>
  <si>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</si>
  <si>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</si>
  <si>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</si>
  <si>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</si>
  <si>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</si>
  <si>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</si>
  <si>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</si>
  <si>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</si>
  <si>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</si>
  <si>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</si>
  <si>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</si>
  <si>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</si>
  <si>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</si>
  <si>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</si>
  <si>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</si>
  <si>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</si>
  <si>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</si>
  <si>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</si>
  <si>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</si>
  <si>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</si>
  <si>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</si>
  <si>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</si>
  <si>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</si>
  <si>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</si>
  <si>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</si>
  <si>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</si>
  <si>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</si>
  <si>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</si>
  <si>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</si>
  <si>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</si>
  <si>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</si>
  <si>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</si>
  <si>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</si>
  <si>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</si>
  <si>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</si>
  <si>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</si>
  <si>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</si>
  <si>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</si>
  <si>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</si>
  <si>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</si>
  <si>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</si>
  <si>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</si>
  <si>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</si>
  <si>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</si>
  <si>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</si>
  <si>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</si>
  <si>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</si>
  <si>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</si>
  <si>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</si>
  <si>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</si>
  <si>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</si>
  <si>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</si>
  <si>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</si>
  <si>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</si>
  <si>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</si>
  <si>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</si>
  <si>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</si>
  <si>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</si>
  <si>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</si>
  <si>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</si>
  <si>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</si>
  <si>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</si>
  <si>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</si>
  <si>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</si>
  <si>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</si>
  <si>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</si>
  <si>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</si>
  <si>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</si>
  <si>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</si>
  <si>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</si>
  <si>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</si>
  <si>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</si>
  <si>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</si>
  <si>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</si>
  <si>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</si>
  <si>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</si>
  <si>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</si>
  <si>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</si>
  <si>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</si>
  <si>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</si>
  <si>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</si>
  <si>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</si>
  <si>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</si>
  <si>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</si>
  <si>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</si>
  <si>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</si>
  <si>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</si>
  <si>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</si>
  <si>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</si>
  <si>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</si>
  <si>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</si>
  <si>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</si>
  <si>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</si>
  <si>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</si>
  <si>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</si>
  <si>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</si>
  <si>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</si>
  <si>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</si>
  <si>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</si>
  <si>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</si>
  <si>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</si>
  <si>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</si>
  <si>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</si>
  <si>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</si>
  <si>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</si>
  <si>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</si>
  <si>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</si>
  <si>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</si>
  <si>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</si>
  <si>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</si>
  <si>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</si>
  <si>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</si>
  <si>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</si>
  <si>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</si>
  <si>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</si>
  <si>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</si>
  <si>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</si>
  <si>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</si>
  <si>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</si>
  <si>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</si>
  <si>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</si>
  <si>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</si>
  <si>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</si>
  <si>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</si>
  <si>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</si>
  <si>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</si>
  <si>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</si>
  <si>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</si>
  <si>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</si>
  <si>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</si>
  <si>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</si>
  <si>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</si>
  <si>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</si>
  <si>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</si>
  <si>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</si>
  <si>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</si>
  <si>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</si>
  <si>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</si>
  <si>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</si>
  <si>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</si>
  <si>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</si>
  <si>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</si>
  <si>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</si>
  <si>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</si>
  <si>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</si>
  <si>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</si>
  <si>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</si>
  <si>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</si>
  <si>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</si>
  <si>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</si>
  <si>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</si>
  <si>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</si>
  <si>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</si>
  <si>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</si>
  <si>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</si>
  <si>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</si>
  <si>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</si>
  <si>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</si>
  <si>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</si>
  <si>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</si>
  <si>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</si>
  <si>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</si>
  <si>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</si>
  <si>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</si>
  <si>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</si>
  <si>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</si>
  <si>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</si>
  <si>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</si>
  <si>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</si>
  <si>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</si>
  <si>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</si>
  <si>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</si>
  <si>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</si>
  <si>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</si>
  <si>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</si>
  <si>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</si>
  <si>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</si>
  <si>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</si>
  <si>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</si>
  <si>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</si>
  <si>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</si>
  <si>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</si>
  <si>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</si>
  <si>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</si>
  <si>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</si>
  <si>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</si>
  <si>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</si>
  <si>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</si>
  <si>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</si>
  <si>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</si>
  <si>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</si>
  <si>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</si>
  <si>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</si>
  <si>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</si>
  <si>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</si>
  <si>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</si>
  <si>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</si>
  <si>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</si>
  <si>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</si>
  <si>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</si>
  <si>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</si>
  <si>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</si>
  <si>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</si>
  <si>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</si>
  <si>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</si>
  <si>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</si>
  <si>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</si>
  <si>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</si>
  <si>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</si>
  <si>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</si>
  <si>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</si>
  <si>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</si>
  <si>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</si>
  <si>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</si>
  <si>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</si>
  <si>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</si>
  <si>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</si>
  <si>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</si>
  <si>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</si>
  <si>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</si>
  <si>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</si>
  <si>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</si>
  <si>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</si>
  <si>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</si>
  <si>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</si>
  <si>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</si>
  <si>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</si>
  <si>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</si>
  <si>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</si>
  <si>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</si>
  <si>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</si>
  <si>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</si>
  <si>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</si>
  <si>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</si>
  <si>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</si>
  <si>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</si>
  <si>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</si>
  <si>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</si>
  <si>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</si>
  <si>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</si>
  <si>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</si>
  <si>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</si>
  <si>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</si>
  <si>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</si>
  <si>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</si>
  <si>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</si>
  <si>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</si>
  <si>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</si>
  <si>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</si>
  <si>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</si>
  <si>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</si>
  <si>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</si>
  <si>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</si>
  <si>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</si>
  <si>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</si>
  <si>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</si>
  <si>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</si>
  <si>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</si>
  <si>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</si>
  <si>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</si>
  <si>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</si>
  <si>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</si>
  <si>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</si>
  <si>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</si>
  <si>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</si>
  <si>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</si>
  <si>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</si>
  <si>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</si>
  <si>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</si>
  <si>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</si>
  <si>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</si>
  <si>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</si>
  <si>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</si>
  <si>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</si>
  <si>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</si>
  <si>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</si>
  <si>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</si>
  <si>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</si>
  <si>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</si>
  <si>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</si>
  <si>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</si>
  <si>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</si>
  <si>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</si>
  <si>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</si>
  <si>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</si>
  <si>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</si>
  <si>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</si>
  <si>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</si>
  <si>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</si>
  <si>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</si>
  <si>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</si>
  <si>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</si>
  <si>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</si>
  <si>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</si>
  <si>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</si>
  <si>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</si>
  <si>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</si>
  <si>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</si>
  <si>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</si>
  <si>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</si>
  <si>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</si>
  <si>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</si>
  <si>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</si>
  <si>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</si>
  <si>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</si>
  <si>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</si>
  <si>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</si>
  <si>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</si>
  <si>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</si>
  <si>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</si>
  <si>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</si>
  <si>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</si>
  <si>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</si>
  <si>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</si>
  <si>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</si>
  <si>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</si>
  <si>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</si>
  <si>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</si>
  <si>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</si>
  <si>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</si>
  <si>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</si>
  <si>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</si>
  <si>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</si>
  <si>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</si>
  <si>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</si>
  <si>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</si>
  <si>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</si>
  <si>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</si>
  <si>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</si>
  <si>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</si>
  <si>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</si>
  <si>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</si>
  <si>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</si>
  <si>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</si>
  <si>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</si>
  <si>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</si>
  <si>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</si>
  <si>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</si>
  <si>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</si>
  <si>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</si>
  <si>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</si>
  <si>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</si>
  <si>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</si>
  <si>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</si>
  <si>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</si>
  <si>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</si>
  <si>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</si>
  <si>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</si>
  <si>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</si>
  <si>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</si>
  <si>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</si>
  <si>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</si>
  <si>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</si>
  <si>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</si>
  <si>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</si>
  <si>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</si>
  <si>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</si>
  <si>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</si>
  <si>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</si>
  <si>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</si>
  <si>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</si>
  <si>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</si>
  <si>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</si>
  <si>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</si>
  <si>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</si>
  <si>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</si>
  <si>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</si>
  <si>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</si>
  <si>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</si>
  <si>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</si>
  <si>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</si>
  <si>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</si>
  <si>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</si>
  <si>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</si>
  <si>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</si>
  <si>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</si>
  <si>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</si>
  <si>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</si>
  <si>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</si>
  <si>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</si>
  <si>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</si>
  <si>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</si>
  <si>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</si>
  <si>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</si>
  <si>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</si>
  <si>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</si>
  <si>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</si>
  <si>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</si>
  <si>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</si>
  <si>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</si>
  <si>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</si>
  <si>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</si>
  <si>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</si>
  <si>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</si>
  <si>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</si>
  <si>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</si>
  <si>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</si>
  <si>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</si>
  <si>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</si>
  <si>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</si>
  <si>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</si>
  <si>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</si>
  <si>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</si>
  <si>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</si>
  <si>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</si>
  <si>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</si>
  <si>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</si>
  <si>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</si>
  <si>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</si>
  <si>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</si>
  <si>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</si>
  <si>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</si>
  <si>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</si>
  <si>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</si>
  <si>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</si>
  <si>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</si>
  <si>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</si>
  <si>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</si>
  <si>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</si>
  <si>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</si>
  <si>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</si>
  <si>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</si>
  <si>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</si>
  <si>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</si>
  <si>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</si>
  <si>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</si>
  <si>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</si>
  <si>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</si>
  <si>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</si>
  <si>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</si>
  <si>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</si>
  <si>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</si>
  <si>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</si>
  <si>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</si>
  <si>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</si>
  <si>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</si>
  <si>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</si>
  <si>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</si>
  <si>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</si>
  <si>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</si>
  <si>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</si>
  <si>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</si>
  <si>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</si>
  <si>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</si>
  <si>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</si>
  <si>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</si>
  <si>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</si>
  <si>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</si>
  <si>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</si>
  <si>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</si>
  <si>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</si>
  <si>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</si>
  <si>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</si>
  <si>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</si>
  <si>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</si>
  <si>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</si>
  <si>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</si>
  <si>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</si>
  <si>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</si>
  <si>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</si>
  <si>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</si>
  <si>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</si>
  <si>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</si>
  <si>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</si>
  <si>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</si>
  <si>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</si>
  <si>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</si>
  <si>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</si>
  <si>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</si>
  <si>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</si>
  <si>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</si>
  <si>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</si>
  <si>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</si>
  <si>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</si>
  <si>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</si>
  <si>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</si>
  <si>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</si>
  <si>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</si>
  <si>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</si>
  <si>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</si>
  <si>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</si>
  <si>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</si>
  <si>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</si>
  <si>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</si>
  <si>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</si>
  <si>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</si>
  <si>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</si>
  <si>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</si>
  <si>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</si>
  <si>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</si>
  <si>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</si>
  <si>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</si>
  <si>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</si>
  <si>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</si>
  <si>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</si>
  <si>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</si>
  <si>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</si>
  <si>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</si>
  <si>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</si>
  <si>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</si>
  <si>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</si>
  <si>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</si>
  <si>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</si>
  <si>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</si>
  <si>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</si>
  <si>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</si>
  <si>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</si>
  <si>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</si>
  <si>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</si>
  <si>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</si>
  <si>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</si>
  <si>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</si>
  <si>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</si>
  <si>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</si>
  <si>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</si>
  <si>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</si>
  <si>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</si>
  <si>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</si>
  <si>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</si>
  <si>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</si>
  <si>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</si>
  <si>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</si>
  <si>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</si>
  <si>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</si>
  <si>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</si>
  <si>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</si>
  <si>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</si>
  <si>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</si>
  <si>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</si>
  <si>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</si>
  <si>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</si>
  <si>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</si>
  <si>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</si>
  <si>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</si>
  <si>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</si>
  <si>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</si>
  <si>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</si>
  <si>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</si>
  <si>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</si>
  <si>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</si>
  <si>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</si>
  <si>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</si>
  <si>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</si>
  <si>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</si>
  <si>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</si>
  <si>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</si>
  <si>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</si>
  <si>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</si>
  <si>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</si>
  <si>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</si>
  <si>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</si>
  <si>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</si>
  <si>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</si>
  <si>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</si>
  <si>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</si>
  <si>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</si>
  <si>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</si>
  <si>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</si>
  <si>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</si>
  <si>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</si>
  <si>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</si>
  <si>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</si>
  <si>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</si>
  <si>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</si>
  <si>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</si>
  <si>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</si>
  <si>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</si>
  <si>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</si>
  <si>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</si>
  <si>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</si>
  <si>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</si>
  <si>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</si>
  <si>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</si>
  <si>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</si>
  <si>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</si>
  <si>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</si>
  <si>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</si>
  <si>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</si>
  <si>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</si>
  <si>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</si>
  <si>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</si>
  <si>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</si>
  <si>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</si>
  <si>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</si>
  <si>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</si>
  <si>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</si>
  <si>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</si>
  <si>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</si>
  <si>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</si>
  <si>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</si>
  <si>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</si>
  <si>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</si>
  <si>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</si>
  <si>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</si>
  <si>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</si>
  <si>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</si>
  <si>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</si>
  <si>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</si>
  <si>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</si>
  <si>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</si>
  <si>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</si>
  <si>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</si>
  <si>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</si>
  <si>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</si>
  <si>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</si>
  <si>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</si>
  <si>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</si>
  <si>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</si>
  <si>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</si>
  <si>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</si>
  <si>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</si>
  <si>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</si>
  <si>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</si>
  <si>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</si>
  <si>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</si>
  <si>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</si>
  <si>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</si>
  <si>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</si>
  <si>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</si>
  <si>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</si>
  <si>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</si>
  <si>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</si>
  <si>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</si>
  <si>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</si>
  <si>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</si>
  <si>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</si>
  <si>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</si>
  <si>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</si>
  <si>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</si>
  <si>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</si>
  <si>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</si>
  <si>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</si>
  <si>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</si>
  <si>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</si>
  <si>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</si>
  <si>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</si>
  <si>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</si>
  <si>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</si>
  <si>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</si>
  <si>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</si>
  <si>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</si>
  <si>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</si>
  <si>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</si>
  <si>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</si>
  <si>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</si>
  <si>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</si>
  <si>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</si>
  <si>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</si>
  <si>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</si>
  <si>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</si>
  <si>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</si>
  <si>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</si>
  <si>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</si>
  <si>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</si>
  <si>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</si>
  <si>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</si>
  <si>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</si>
  <si>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</si>
  <si>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</si>
  <si>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</si>
  <si>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</si>
  <si>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</si>
  <si>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</si>
  <si>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</si>
  <si>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</si>
  <si>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</si>
  <si>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</si>
  <si>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</si>
  <si>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</si>
  <si>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</si>
  <si>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</si>
  <si>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</si>
  <si>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</si>
  <si>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</si>
  <si>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</si>
  <si>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</si>
  <si>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</si>
  <si>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</si>
  <si>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</si>
  <si>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</si>
  <si>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</si>
  <si>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</si>
  <si>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</si>
  <si>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</si>
  <si>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</si>
  <si>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</si>
  <si>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</si>
  <si>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</si>
  <si>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</si>
  <si>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</si>
  <si>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</si>
  <si>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</si>
  <si>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</si>
  <si>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</si>
  <si>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</si>
  <si>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</si>
  <si>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</si>
  <si>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</si>
  <si>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</si>
  <si>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</si>
  <si>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</si>
  <si>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</si>
  <si>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</si>
  <si>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</si>
  <si>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</si>
  <si>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</si>
  <si>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</si>
  <si>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</si>
  <si>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</si>
  <si>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</si>
  <si>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</si>
  <si>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</si>
  <si>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</si>
  <si>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</si>
  <si>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</si>
  <si>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</si>
  <si>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</si>
  <si>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</si>
  <si>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</si>
  <si>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</si>
  <si>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</si>
  <si>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</si>
  <si>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</si>
  <si>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</si>
  <si>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</si>
  <si>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</si>
  <si>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</si>
  <si>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</si>
  <si>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</si>
  <si>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</si>
  <si>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</si>
  <si>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</si>
  <si>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</si>
  <si>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</si>
  <si>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</si>
  <si>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</si>
  <si>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</si>
  <si>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</si>
  <si>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</si>
  <si>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</si>
  <si>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</si>
  <si>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</si>
  <si>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</si>
  <si>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</si>
  <si>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</si>
  <si>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</si>
  <si>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</si>
  <si>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</si>
  <si>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</si>
  <si>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</si>
  <si>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</si>
  <si>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</si>
  <si>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</si>
  <si>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</si>
  <si>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</si>
  <si>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</si>
  <si>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</si>
  <si>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</si>
  <si>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</si>
  <si>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</si>
  <si>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</si>
  <si>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</si>
  <si>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</si>
  <si>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</si>
  <si>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</si>
  <si>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</si>
  <si>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</si>
  <si>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</si>
  <si>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</si>
  <si>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</si>
  <si>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</si>
  <si>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</si>
  <si>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</si>
  <si>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</si>
  <si>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</si>
  <si>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</si>
  <si>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</si>
  <si>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</si>
  <si>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</si>
  <si>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</si>
  <si>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</si>
  <si>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</si>
  <si>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</si>
  <si>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</si>
  <si>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</si>
  <si>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</si>
  <si>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</si>
  <si>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</si>
  <si>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</si>
  <si>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</si>
  <si>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</si>
  <si>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</si>
  <si>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</si>
  <si>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</si>
  <si>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</si>
  <si>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</si>
  <si>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</si>
  <si>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</si>
  <si>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</si>
  <si>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</si>
  <si>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</si>
  <si>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</si>
  <si>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</si>
  <si>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</si>
  <si>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</si>
  <si>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</si>
  <si>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</si>
  <si>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</si>
  <si>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</si>
  <si>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</si>
  <si>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</si>
  <si>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</si>
  <si>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</si>
  <si>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</si>
  <si>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</si>
  <si>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</si>
  <si>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</si>
  <si>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</si>
  <si>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</si>
  <si>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</si>
  <si>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</si>
  <si>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</si>
  <si>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</si>
  <si>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</si>
  <si>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</si>
  <si>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</si>
  <si>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</si>
  <si>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</si>
  <si>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</si>
  <si>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</si>
  <si>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</si>
  <si>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</si>
  <si>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</si>
  <si>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</si>
  <si>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</si>
  <si>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</si>
  <si>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</si>
  <si>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</si>
  <si>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</si>
  <si>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</si>
  <si>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</si>
  <si>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</si>
  <si>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</si>
  <si>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</si>
  <si>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</si>
  <si>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</si>
  <si>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</si>
  <si>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</si>
  <si>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</si>
  <si>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</si>
  <si>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</si>
  <si>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</si>
  <si>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</si>
  <si>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</si>
  <si>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</si>
  <si>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</si>
  <si>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</si>
  <si>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</si>
  <si>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</si>
  <si>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</si>
  <si>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</si>
  <si>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</si>
  <si>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</si>
  <si>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</si>
  <si>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</si>
  <si>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</si>
  <si>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</si>
  <si>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</si>
  <si>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</si>
  <si>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</si>
  <si>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</si>
  <si>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</si>
  <si>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</si>
  <si>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</si>
  <si>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</si>
  <si>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</si>
  <si>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</si>
  <si>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</si>
  <si>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</si>
  <si>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</si>
  <si>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</si>
  <si>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</si>
  <si>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</si>
  <si>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</si>
  <si>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</si>
  <si>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</si>
  <si>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</si>
  <si>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</si>
  <si>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</si>
  <si>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</si>
  <si>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</si>
  <si>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</si>
  <si>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</si>
  <si>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</si>
  <si>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</si>
  <si>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</si>
  <si>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</si>
  <si>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</si>
  <si>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</si>
  <si>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</si>
  <si>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</si>
  <si>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</si>
  <si>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</si>
  <si>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</si>
  <si>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</si>
  <si>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</si>
  <si>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</si>
  <si>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</si>
  <si>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</si>
  <si>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</si>
  <si>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</si>
  <si>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</si>
  <si>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</si>
  <si>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</si>
  <si>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</si>
  <si>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</si>
  <si>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</si>
  <si>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</si>
  <si>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</si>
  <si>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</si>
  <si>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</si>
  <si>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</si>
  <si>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</si>
  <si>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</si>
  <si>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</si>
  <si>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</si>
  <si>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</si>
  <si>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</si>
  <si>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</si>
  <si>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</si>
  <si>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</si>
  <si>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</si>
  <si>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</si>
  <si>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</si>
  <si>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</si>
  <si>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</si>
  <si>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</si>
  <si>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</si>
  <si>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</si>
  <si>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</si>
  <si>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</si>
  <si>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</si>
  <si>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</si>
  <si>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01.05.2018
(в редакции от 12.02.2018, от 19.04.2018, от 22.05.2018)</t>
  </si>
  <si>
    <t>Действует с 01.07.2018
(в редакции от 14.06.2018)</t>
  </si>
  <si>
    <t xml:space="preserve">101 "Выздоровление" 
102 "Улучшение" </t>
  </si>
  <si>
    <t>103 "Без перемен" 
104 "Ухудшение"</t>
  </si>
  <si>
    <t>0507030</t>
  </si>
  <si>
    <t>Цитологические исследования 
(методом Папаниколау)</t>
  </si>
  <si>
    <t>Действует с 01.07.2018
(в редакции от 19.04.2018, от 25.07.2018)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</si>
  <si>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</si>
  <si>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</si>
  <si>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</si>
  <si>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</si>
  <si>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</si>
  <si>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 xml:space="preserve">Действует с 01.07.2018 
( в редакции от 25.01.2018, от 25.07.2018, от 14.09.2018)
 </t>
  </si>
  <si>
    <t>ГОБУЗ "Мурманская городская детская поликлиника № 1", 
г. Мурманск</t>
  </si>
  <si>
    <t>ГОБУЗ "ДП № 1"</t>
  </si>
  <si>
    <t>Действует с 23.08.2018
(в редакции от 14.09.2018)</t>
  </si>
  <si>
    <t>Действует с 23.08.2018
(в редакции от 14.06.2018, от 14.09.2018)</t>
  </si>
  <si>
    <t>ГОБУЗ "ДП № 1" (ДС при АПУ)</t>
  </si>
  <si>
    <t>Действует с 01.09.2018
(в редакции от 19.04.2018, 14.09.2018)</t>
  </si>
  <si>
    <t>ГОБУЗ "Мурманская областная детская клиническая больница", 
г. Мурманск</t>
  </si>
  <si>
    <t>ГОБУЗ "МОДКБ"</t>
  </si>
  <si>
    <t>Действует с 23.08.2018
(в редакции от 25.01.2018, от 14.09.2018,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</si>
  <si>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</si>
  <si>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</si>
  <si>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23.08.2018
(в редакции от 25.01.2018, от 19.04.2018, от 01.08.2018, от 14.09.2018, от 11.10.2018, от 26.10.2018)</t>
  </si>
  <si>
    <t>Действует с 23.08.2018
(в редакции от 25.07.2018, от 14.09.2018, , от 11.10.2018, от 26.10.2018)</t>
  </si>
  <si>
    <t>Действует с 23.08.2018
(в редакции от 14.09.2018, от 11.10.2018, от 26.10.2018)</t>
  </si>
  <si>
    <t>Действует с 01.04.2018
(в редакции от 12.02.2018, от 19.04.2018)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</si>
</sst>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0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82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165" fontId="12" fillId="8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10" fontId="86" fillId="2" borderId="1" xfId="0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FFFFCC"/>
      <color rgb="FFCC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8"/>
  <sheetViews>
    <sheetView workbookViewId="0">
      <pane ySplit="9" topLeftCell="A55" activePane="bottomLeft" state="frozen"/>
      <selection pane="bottomLeft" activeCell="A55" sqref="A55:A65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98</v>
      </c>
    </row>
    <row r="2" spans="1:4" ht="18">
      <c r="A2" s="6"/>
      <c r="B2" s="1"/>
      <c r="C2" s="6"/>
      <c r="D2" s="6" t="s">
        <v>1799</v>
      </c>
    </row>
    <row r="3" spans="1:4" ht="6" customHeight="1">
      <c r="A3" s="1"/>
      <c r="B3" s="1"/>
      <c r="C3" s="1"/>
      <c r="D3" s="1"/>
    </row>
    <row r="4" spans="1:4" ht="39.75" customHeight="1">
      <c r="A4" s="673" t="s">
        <v>58</v>
      </c>
      <c r="B4" s="673"/>
      <c r="C4" s="673"/>
      <c r="D4" s="673"/>
    </row>
    <row r="5" spans="1:4" ht="4.5" customHeight="1">
      <c r="A5" s="1"/>
      <c r="B5" s="1"/>
      <c r="C5" s="1"/>
      <c r="D5" s="1"/>
    </row>
    <row r="6" spans="1:4" ht="38.25" customHeight="1">
      <c r="A6" s="674" t="s">
        <v>2334</v>
      </c>
      <c r="B6" s="674"/>
      <c r="C6" s="674"/>
      <c r="D6" s="674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300</v>
      </c>
      <c r="C8" s="69" t="s">
        <v>34</v>
      </c>
      <c r="D8" s="69" t="s">
        <v>171</v>
      </c>
    </row>
    <row r="9" spans="1:4" s="22" customFormat="1" ht="15.75" customHeight="1">
      <c r="A9" s="21">
        <v>1</v>
      </c>
      <c r="B9" s="20" t="s">
        <v>238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66</v>
      </c>
      <c r="B11" s="25" t="s">
        <v>48</v>
      </c>
      <c r="C11" s="16" t="s">
        <v>183</v>
      </c>
      <c r="D11" s="29" t="s">
        <v>188</v>
      </c>
    </row>
    <row r="12" spans="1:4" ht="32.1" customHeight="1">
      <c r="A12" s="29" t="s">
        <v>238</v>
      </c>
      <c r="B12" s="25" t="s">
        <v>49</v>
      </c>
      <c r="C12" s="16" t="s">
        <v>16</v>
      </c>
      <c r="D12" s="29" t="s">
        <v>189</v>
      </c>
    </row>
    <row r="13" spans="1:4" ht="32.1" customHeight="1">
      <c r="A13" s="29" t="s">
        <v>71</v>
      </c>
      <c r="B13" s="25" t="s">
        <v>51</v>
      </c>
      <c r="C13" s="16" t="s">
        <v>18</v>
      </c>
      <c r="D13" s="29" t="s">
        <v>190</v>
      </c>
    </row>
    <row r="14" spans="1:4" ht="32.1" customHeight="1">
      <c r="A14" s="29" t="s">
        <v>72</v>
      </c>
      <c r="B14" s="25" t="s">
        <v>50</v>
      </c>
      <c r="C14" s="16" t="s">
        <v>17</v>
      </c>
      <c r="D14" s="29" t="s">
        <v>191</v>
      </c>
    </row>
    <row r="15" spans="1:4" ht="32.1" customHeight="1">
      <c r="A15" s="29" t="s">
        <v>73</v>
      </c>
      <c r="B15" s="25" t="s">
        <v>62</v>
      </c>
      <c r="C15" s="16" t="s">
        <v>61</v>
      </c>
      <c r="D15" s="29" t="s">
        <v>192</v>
      </c>
    </row>
    <row r="16" spans="1:4" ht="32.1" customHeight="1">
      <c r="A16" s="29" t="s">
        <v>242</v>
      </c>
      <c r="B16" s="25" t="s">
        <v>57</v>
      </c>
      <c r="C16" s="16" t="s">
        <v>1</v>
      </c>
      <c r="D16" s="29" t="s">
        <v>194</v>
      </c>
    </row>
    <row r="17" spans="1:4" ht="32.1" customHeight="1">
      <c r="A17" s="29" t="s">
        <v>243</v>
      </c>
      <c r="B17" s="25" t="s">
        <v>38</v>
      </c>
      <c r="C17" s="16" t="s">
        <v>4</v>
      </c>
      <c r="D17" s="29" t="s">
        <v>195</v>
      </c>
    </row>
    <row r="18" spans="1:4" ht="32.1" customHeight="1">
      <c r="A18" s="29" t="s">
        <v>244</v>
      </c>
      <c r="B18" s="25" t="s">
        <v>55</v>
      </c>
      <c r="C18" s="16" t="s">
        <v>5</v>
      </c>
      <c r="D18" s="29" t="s">
        <v>196</v>
      </c>
    </row>
    <row r="19" spans="1:4" ht="32.1" customHeight="1">
      <c r="A19" s="29" t="s">
        <v>245</v>
      </c>
      <c r="B19" s="25" t="s">
        <v>84</v>
      </c>
      <c r="C19" s="16" t="s">
        <v>8</v>
      </c>
      <c r="D19" s="29" t="s">
        <v>197</v>
      </c>
    </row>
    <row r="20" spans="1:4" ht="32.1" customHeight="1">
      <c r="A20" s="29" t="s">
        <v>246</v>
      </c>
      <c r="B20" s="25" t="s">
        <v>35</v>
      </c>
      <c r="C20" s="16" t="s">
        <v>2</v>
      </c>
      <c r="D20" s="29" t="s">
        <v>198</v>
      </c>
    </row>
    <row r="21" spans="1:4" ht="32.1" customHeight="1">
      <c r="A21" s="29" t="s">
        <v>247</v>
      </c>
      <c r="B21" s="25" t="s">
        <v>37</v>
      </c>
      <c r="C21" s="16" t="s">
        <v>7</v>
      </c>
      <c r="D21" s="29" t="s">
        <v>199</v>
      </c>
    </row>
    <row r="22" spans="1:4" ht="32.1" customHeight="1">
      <c r="A22" s="29" t="s">
        <v>248</v>
      </c>
      <c r="B22" s="25" t="s">
        <v>81</v>
      </c>
      <c r="C22" s="16" t="s">
        <v>6</v>
      </c>
      <c r="D22" s="29" t="s">
        <v>93</v>
      </c>
    </row>
    <row r="23" spans="1:4" ht="32.1" customHeight="1">
      <c r="A23" s="29" t="s">
        <v>249</v>
      </c>
      <c r="B23" s="25" t="s">
        <v>53</v>
      </c>
      <c r="C23" s="16" t="s">
        <v>3</v>
      </c>
      <c r="D23" s="29" t="s">
        <v>201</v>
      </c>
    </row>
    <row r="24" spans="1:4" ht="32.1" customHeight="1">
      <c r="A24" s="29" t="s">
        <v>250</v>
      </c>
      <c r="B24" s="25" t="s">
        <v>1342</v>
      </c>
      <c r="C24" s="16" t="s">
        <v>1343</v>
      </c>
      <c r="D24" s="29" t="s">
        <v>202</v>
      </c>
    </row>
    <row r="25" spans="1:4" ht="32.1" customHeight="1">
      <c r="A25" s="29" t="s">
        <v>251</v>
      </c>
      <c r="B25" s="25" t="s">
        <v>1402</v>
      </c>
      <c r="C25" s="16" t="s">
        <v>1362</v>
      </c>
      <c r="D25" s="29" t="s">
        <v>203</v>
      </c>
    </row>
    <row r="26" spans="1:4" ht="32.1" customHeight="1">
      <c r="A26" s="29" t="s">
        <v>252</v>
      </c>
      <c r="B26" s="25" t="s">
        <v>2332</v>
      </c>
      <c r="C26" s="16" t="s">
        <v>2333</v>
      </c>
      <c r="D26" s="29" t="s">
        <v>204</v>
      </c>
    </row>
    <row r="27" spans="1:4" ht="32.1" customHeight="1">
      <c r="A27" s="29" t="s">
        <v>253</v>
      </c>
      <c r="B27" s="449" t="s">
        <v>1345</v>
      </c>
      <c r="C27" s="16" t="s">
        <v>1346</v>
      </c>
      <c r="D27" s="29" t="s">
        <v>205</v>
      </c>
    </row>
    <row r="28" spans="1:4" ht="32.1" customHeight="1">
      <c r="A28" s="29" t="s">
        <v>254</v>
      </c>
      <c r="B28" s="449" t="s">
        <v>1771</v>
      </c>
      <c r="C28" s="16" t="s">
        <v>1772</v>
      </c>
      <c r="D28" s="29" t="s">
        <v>1030</v>
      </c>
    </row>
    <row r="29" spans="1:4" ht="32.1" customHeight="1">
      <c r="A29" s="29" t="s">
        <v>255</v>
      </c>
      <c r="B29" s="25" t="s">
        <v>2326</v>
      </c>
      <c r="C29" s="16" t="s">
        <v>2327</v>
      </c>
      <c r="D29" s="29" t="s">
        <v>210</v>
      </c>
    </row>
    <row r="30" spans="1:4" ht="32.1" customHeight="1">
      <c r="A30" s="29" t="s">
        <v>256</v>
      </c>
      <c r="B30" s="25" t="s">
        <v>1400</v>
      </c>
      <c r="C30" s="16" t="s">
        <v>1347</v>
      </c>
      <c r="D30" s="29" t="s">
        <v>211</v>
      </c>
    </row>
    <row r="31" spans="1:4" ht="32.1" customHeight="1">
      <c r="A31" s="29" t="s">
        <v>257</v>
      </c>
      <c r="B31" s="25" t="s">
        <v>1401</v>
      </c>
      <c r="C31" s="16" t="s">
        <v>1348</v>
      </c>
      <c r="D31" s="29" t="s">
        <v>212</v>
      </c>
    </row>
    <row r="32" spans="1:4" ht="32.1" customHeight="1">
      <c r="A32" s="29" t="s">
        <v>258</v>
      </c>
      <c r="B32" s="25" t="s">
        <v>52</v>
      </c>
      <c r="C32" s="16" t="s">
        <v>19</v>
      </c>
      <c r="D32" s="29" t="s">
        <v>193</v>
      </c>
    </row>
    <row r="33" spans="1:4" ht="32.1" customHeight="1">
      <c r="A33" s="29" t="s">
        <v>259</v>
      </c>
      <c r="B33" s="25" t="s">
        <v>56</v>
      </c>
      <c r="C33" s="16" t="s">
        <v>22</v>
      </c>
      <c r="D33" s="29" t="s">
        <v>74</v>
      </c>
    </row>
    <row r="34" spans="1:4" ht="32.1" customHeight="1">
      <c r="A34" s="29" t="s">
        <v>260</v>
      </c>
      <c r="B34" s="25" t="s">
        <v>36</v>
      </c>
      <c r="C34" s="16" t="s">
        <v>20</v>
      </c>
      <c r="D34" s="29" t="s">
        <v>75</v>
      </c>
    </row>
    <row r="35" spans="1:4" ht="32.1" customHeight="1">
      <c r="A35" s="29" t="s">
        <v>261</v>
      </c>
      <c r="B35" s="25" t="s">
        <v>54</v>
      </c>
      <c r="C35" s="16" t="s">
        <v>21</v>
      </c>
      <c r="D35" s="29" t="s">
        <v>200</v>
      </c>
    </row>
    <row r="36" spans="1:4" ht="32.1" customHeight="1">
      <c r="A36" s="29" t="s">
        <v>262</v>
      </c>
      <c r="B36" s="25" t="s">
        <v>1663</v>
      </c>
      <c r="C36" s="16" t="s">
        <v>1418</v>
      </c>
      <c r="D36" s="29" t="s">
        <v>1419</v>
      </c>
    </row>
    <row r="37" spans="1:4" ht="27.95" customHeight="1">
      <c r="A37" s="29"/>
      <c r="B37" s="17" t="s">
        <v>77</v>
      </c>
      <c r="C37" s="18"/>
      <c r="D37" s="76"/>
    </row>
    <row r="38" spans="1:4" ht="47.45" customHeight="1">
      <c r="A38" s="29" t="s">
        <v>263</v>
      </c>
      <c r="B38" s="25" t="s">
        <v>1794</v>
      </c>
      <c r="C38" s="16" t="s">
        <v>1690</v>
      </c>
      <c r="D38" s="29" t="s">
        <v>94</v>
      </c>
    </row>
    <row r="39" spans="1:4" ht="32.1" customHeight="1">
      <c r="A39" s="29" t="s">
        <v>264</v>
      </c>
      <c r="B39" s="25" t="s">
        <v>80</v>
      </c>
      <c r="C39" s="16" t="s">
        <v>26</v>
      </c>
      <c r="D39" s="29" t="s">
        <v>184</v>
      </c>
    </row>
    <row r="40" spans="1:4" ht="49.5" customHeight="1">
      <c r="A40" s="29" t="s">
        <v>265</v>
      </c>
      <c r="B40" s="25" t="s">
        <v>1403</v>
      </c>
      <c r="C40" s="16" t="s">
        <v>23</v>
      </c>
      <c r="D40" s="29" t="s">
        <v>100</v>
      </c>
    </row>
    <row r="41" spans="1:4" ht="32.1" customHeight="1">
      <c r="A41" s="29" t="s">
        <v>266</v>
      </c>
      <c r="B41" s="25" t="s">
        <v>2191</v>
      </c>
      <c r="C41" s="16" t="s">
        <v>1429</v>
      </c>
      <c r="D41" s="29" t="s">
        <v>95</v>
      </c>
    </row>
    <row r="42" spans="1:4" ht="32.1" customHeight="1">
      <c r="A42" s="29" t="s">
        <v>267</v>
      </c>
      <c r="B42" s="25" t="s">
        <v>40</v>
      </c>
      <c r="C42" s="16" t="s">
        <v>182</v>
      </c>
      <c r="D42" s="29" t="s">
        <v>185</v>
      </c>
    </row>
    <row r="43" spans="1:4" ht="49.5" customHeight="1">
      <c r="A43" s="29" t="s">
        <v>268</v>
      </c>
      <c r="B43" s="26" t="s">
        <v>39</v>
      </c>
      <c r="C43" s="16" t="s">
        <v>25</v>
      </c>
      <c r="D43" s="29" t="s">
        <v>186</v>
      </c>
    </row>
    <row r="44" spans="1:4" ht="80.25" customHeight="1">
      <c r="A44" s="29" t="s">
        <v>269</v>
      </c>
      <c r="B44" s="25" t="s">
        <v>91</v>
      </c>
      <c r="C44" s="16" t="s">
        <v>27</v>
      </c>
      <c r="D44" s="29" t="s">
        <v>187</v>
      </c>
    </row>
    <row r="45" spans="1:4" ht="32.1" customHeight="1">
      <c r="A45" s="29" t="s">
        <v>270</v>
      </c>
      <c r="B45" s="25" t="s">
        <v>2335</v>
      </c>
      <c r="C45" s="16" t="s">
        <v>2336</v>
      </c>
      <c r="D45" s="29" t="s">
        <v>1834</v>
      </c>
    </row>
    <row r="46" spans="1:4" ht="26.25" customHeight="1">
      <c r="A46" s="76"/>
      <c r="B46" s="17" t="s">
        <v>79</v>
      </c>
      <c r="C46" s="18"/>
      <c r="D46" s="76"/>
    </row>
    <row r="47" spans="1:4" ht="32.1" customHeight="1">
      <c r="A47" s="29" t="s">
        <v>271</v>
      </c>
      <c r="B47" s="25" t="s">
        <v>41</v>
      </c>
      <c r="C47" s="16" t="s">
        <v>1363</v>
      </c>
      <c r="D47" s="29" t="s">
        <v>213</v>
      </c>
    </row>
    <row r="48" spans="1:4" ht="32.1" customHeight="1">
      <c r="A48" s="29" t="s">
        <v>272</v>
      </c>
      <c r="B48" s="25" t="s">
        <v>42</v>
      </c>
      <c r="C48" s="16" t="s">
        <v>232</v>
      </c>
      <c r="D48" s="29" t="s">
        <v>214</v>
      </c>
    </row>
    <row r="49" spans="1:4" ht="32.1" customHeight="1">
      <c r="A49" s="76"/>
      <c r="B49" s="17" t="s">
        <v>78</v>
      </c>
      <c r="C49" s="18"/>
      <c r="D49" s="76"/>
    </row>
    <row r="50" spans="1:4" ht="25.5" customHeight="1">
      <c r="A50" s="29" t="s">
        <v>273</v>
      </c>
      <c r="B50" s="25" t="s">
        <v>107</v>
      </c>
      <c r="C50" s="16" t="s">
        <v>109</v>
      </c>
      <c r="D50" s="29" t="s">
        <v>96</v>
      </c>
    </row>
    <row r="51" spans="1:4" ht="25.5" customHeight="1">
      <c r="A51" s="29" t="s">
        <v>274</v>
      </c>
      <c r="B51" s="25" t="s">
        <v>83</v>
      </c>
      <c r="C51" s="16" t="s">
        <v>76</v>
      </c>
      <c r="D51" s="29" t="s">
        <v>220</v>
      </c>
    </row>
    <row r="52" spans="1:4" ht="25.5" customHeight="1">
      <c r="A52" s="29" t="s">
        <v>275</v>
      </c>
      <c r="B52" s="25" t="s">
        <v>46</v>
      </c>
      <c r="C52" s="16" t="s">
        <v>28</v>
      </c>
      <c r="D52" s="29" t="s">
        <v>67</v>
      </c>
    </row>
    <row r="53" spans="1:4" ht="25.5" customHeight="1">
      <c r="A53" s="29" t="s">
        <v>276</v>
      </c>
      <c r="B53" s="25" t="s">
        <v>47</v>
      </c>
      <c r="C53" s="16" t="s">
        <v>32</v>
      </c>
      <c r="D53" s="29" t="s">
        <v>218</v>
      </c>
    </row>
    <row r="54" spans="1:4" ht="25.5" customHeight="1">
      <c r="A54" s="29" t="s">
        <v>277</v>
      </c>
      <c r="B54" s="25" t="s">
        <v>82</v>
      </c>
      <c r="C54" s="16" t="s">
        <v>33</v>
      </c>
      <c r="D54" s="29" t="s">
        <v>219</v>
      </c>
    </row>
    <row r="55" spans="1:4" ht="25.5" customHeight="1">
      <c r="A55" s="29" t="s">
        <v>278</v>
      </c>
      <c r="B55" s="25" t="s">
        <v>43</v>
      </c>
      <c r="C55" s="16" t="s">
        <v>31</v>
      </c>
      <c r="D55" s="29" t="s">
        <v>217</v>
      </c>
    </row>
    <row r="56" spans="1:4" ht="25.5" customHeight="1">
      <c r="A56" s="29" t="s">
        <v>279</v>
      </c>
      <c r="B56" s="25" t="s">
        <v>234</v>
      </c>
      <c r="C56" s="16" t="s">
        <v>233</v>
      </c>
      <c r="D56" s="29" t="s">
        <v>289</v>
      </c>
    </row>
    <row r="57" spans="1:4" ht="25.5" customHeight="1">
      <c r="A57" s="29" t="s">
        <v>280</v>
      </c>
      <c r="B57" s="25" t="s">
        <v>45</v>
      </c>
      <c r="C57" s="16" t="s">
        <v>29</v>
      </c>
      <c r="D57" s="29" t="s">
        <v>215</v>
      </c>
    </row>
    <row r="58" spans="1:4" ht="25.5" customHeight="1">
      <c r="A58" s="29" t="s">
        <v>281</v>
      </c>
      <c r="B58" s="25" t="s">
        <v>85</v>
      </c>
      <c r="C58" s="16" t="s">
        <v>92</v>
      </c>
      <c r="D58" s="29" t="s">
        <v>222</v>
      </c>
    </row>
    <row r="59" spans="1:4" ht="25.5" customHeight="1">
      <c r="A59" s="29" t="s">
        <v>282</v>
      </c>
      <c r="B59" s="25" t="s">
        <v>87</v>
      </c>
      <c r="C59" s="16" t="s">
        <v>86</v>
      </c>
      <c r="D59" s="29" t="s">
        <v>99</v>
      </c>
    </row>
    <row r="60" spans="1:4" ht="32.1" customHeight="1">
      <c r="A60" s="29" t="s">
        <v>283</v>
      </c>
      <c r="B60" s="25" t="s">
        <v>241</v>
      </c>
      <c r="C60" s="16" t="s">
        <v>88</v>
      </c>
      <c r="D60" s="29" t="s">
        <v>223</v>
      </c>
    </row>
    <row r="61" spans="1:4" ht="25.5" customHeight="1">
      <c r="A61" s="29" t="s">
        <v>284</v>
      </c>
      <c r="B61" s="25" t="s">
        <v>239</v>
      </c>
      <c r="C61" s="16" t="s">
        <v>240</v>
      </c>
      <c r="D61" s="29" t="s">
        <v>290</v>
      </c>
    </row>
    <row r="62" spans="1:4" ht="25.5" customHeight="1">
      <c r="A62" s="29" t="s">
        <v>285</v>
      </c>
      <c r="B62" s="25" t="s">
        <v>106</v>
      </c>
      <c r="C62" s="16" t="s">
        <v>108</v>
      </c>
      <c r="D62" s="29" t="s">
        <v>221</v>
      </c>
    </row>
    <row r="63" spans="1:4" ht="25.5" customHeight="1">
      <c r="A63" s="29" t="s">
        <v>286</v>
      </c>
      <c r="B63" s="25" t="s">
        <v>44</v>
      </c>
      <c r="C63" s="16" t="s">
        <v>30</v>
      </c>
      <c r="D63" s="29" t="s">
        <v>216</v>
      </c>
    </row>
    <row r="64" spans="1:4" ht="25.5" customHeight="1">
      <c r="A64" s="29" t="s">
        <v>287</v>
      </c>
      <c r="B64" s="25" t="s">
        <v>89</v>
      </c>
      <c r="C64" s="16" t="s">
        <v>90</v>
      </c>
      <c r="D64" s="29" t="s">
        <v>224</v>
      </c>
    </row>
    <row r="65" spans="1:4" ht="25.5" customHeight="1">
      <c r="A65" s="29" t="s">
        <v>288</v>
      </c>
      <c r="B65" s="26" t="s">
        <v>2006</v>
      </c>
      <c r="C65" s="198" t="s">
        <v>2225</v>
      </c>
      <c r="D65" s="533" t="s">
        <v>1836</v>
      </c>
    </row>
    <row r="66" spans="1:4" ht="12" customHeight="1">
      <c r="A66" s="672" t="s">
        <v>15</v>
      </c>
      <c r="B66" s="672"/>
      <c r="C66" s="672"/>
      <c r="D66" s="672"/>
    </row>
    <row r="67" spans="1:4" ht="9.75" customHeight="1"/>
    <row r="68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6:D66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7" customFormat="1" ht="18">
      <c r="AB1" s="11" t="s">
        <v>97</v>
      </c>
    </row>
    <row r="2" spans="1:28" s="257" customFormat="1" ht="18">
      <c r="AB2" s="6" t="s">
        <v>1799</v>
      </c>
    </row>
    <row r="3" spans="1:28" s="257" customFormat="1" ht="9" customHeight="1">
      <c r="AB3" s="6"/>
    </row>
    <row r="4" spans="1:28" s="257" customFormat="1" ht="51.75" customHeight="1">
      <c r="C4" s="699" t="s">
        <v>1960</v>
      </c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</row>
    <row r="5" spans="1:28" ht="6.75" customHeight="1">
      <c r="A5" s="257"/>
      <c r="B5" s="257"/>
      <c r="C5" s="257"/>
    </row>
    <row r="6" spans="1:28" ht="23.25" customHeight="1">
      <c r="A6" s="30"/>
      <c r="B6" s="257"/>
      <c r="C6" s="257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705"/>
      <c r="P6" s="705"/>
      <c r="Q6" s="705"/>
      <c r="R6" s="705"/>
      <c r="S6" s="705"/>
      <c r="T6" s="705"/>
      <c r="V6" s="56"/>
      <c r="X6" s="57"/>
      <c r="Y6" s="57"/>
      <c r="Z6" s="57"/>
      <c r="AA6" s="57"/>
      <c r="AB6" s="57"/>
    </row>
    <row r="7" spans="1:28" ht="51.6" customHeight="1">
      <c r="A7" s="257"/>
      <c r="B7" s="257"/>
      <c r="C7" s="257"/>
      <c r="D7" s="700" t="s">
        <v>137</v>
      </c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  <c r="Q7" s="700"/>
      <c r="R7" s="700"/>
      <c r="S7" s="700"/>
      <c r="T7" s="700"/>
      <c r="V7" s="56"/>
      <c r="W7" s="706" t="s">
        <v>1808</v>
      </c>
      <c r="X7" s="707"/>
      <c r="Y7" s="707"/>
      <c r="Z7" s="707"/>
      <c r="AA7" s="707"/>
      <c r="AB7" s="707"/>
    </row>
    <row r="8" spans="1:28" ht="23.25" customHeight="1">
      <c r="A8" s="257"/>
      <c r="B8" s="257"/>
      <c r="C8" s="257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  <c r="P8" s="705"/>
      <c r="Q8" s="705"/>
      <c r="R8" s="705"/>
      <c r="S8" s="705"/>
      <c r="T8" s="705"/>
      <c r="V8" s="56"/>
      <c r="W8" s="707"/>
      <c r="X8" s="707"/>
      <c r="Y8" s="707"/>
      <c r="Z8" s="707"/>
      <c r="AA8" s="707"/>
      <c r="AB8" s="707"/>
    </row>
    <row r="9" spans="1:28" ht="20.25">
      <c r="A9" s="257"/>
      <c r="B9" s="257"/>
      <c r="C9" s="257"/>
      <c r="D9" s="700" t="s">
        <v>136</v>
      </c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700"/>
      <c r="R9" s="700"/>
      <c r="S9" s="700"/>
      <c r="T9" s="700"/>
      <c r="V9" s="56"/>
      <c r="W9" s="707"/>
      <c r="X9" s="707"/>
      <c r="Y9" s="707"/>
      <c r="Z9" s="707"/>
      <c r="AA9" s="707"/>
      <c r="AB9" s="707"/>
    </row>
    <row r="10" spans="1:28" ht="7.5" customHeight="1">
      <c r="B10" s="258"/>
      <c r="C10" s="259"/>
    </row>
    <row r="11" spans="1:28" s="54" customFormat="1" ht="17.100000000000001" customHeight="1">
      <c r="A11" s="686" t="s">
        <v>1740</v>
      </c>
      <c r="B11" s="681" t="s">
        <v>135</v>
      </c>
      <c r="C11" s="690" t="s">
        <v>64</v>
      </c>
      <c r="D11" s="693" t="s">
        <v>134</v>
      </c>
      <c r="E11" s="694"/>
      <c r="F11" s="697" t="s">
        <v>1247</v>
      </c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698"/>
      <c r="R11" s="702" t="s">
        <v>1248</v>
      </c>
      <c r="S11" s="703"/>
      <c r="T11" s="703"/>
      <c r="U11" s="703"/>
      <c r="V11" s="704"/>
      <c r="W11" s="702" t="s">
        <v>1247</v>
      </c>
      <c r="X11" s="703"/>
      <c r="Y11" s="703"/>
      <c r="Z11" s="703"/>
      <c r="AA11" s="703"/>
      <c r="AB11" s="704"/>
    </row>
    <row r="12" spans="1:28" s="54" customFormat="1" ht="17.100000000000001" customHeight="1">
      <c r="A12" s="687"/>
      <c r="B12" s="689"/>
      <c r="C12" s="691"/>
      <c r="D12" s="695"/>
      <c r="E12" s="696"/>
      <c r="F12" s="697" t="s">
        <v>132</v>
      </c>
      <c r="G12" s="698"/>
      <c r="H12" s="697" t="s">
        <v>131</v>
      </c>
      <c r="I12" s="698"/>
      <c r="J12" s="697" t="s">
        <v>1249</v>
      </c>
      <c r="K12" s="698"/>
      <c r="L12" s="697" t="s">
        <v>130</v>
      </c>
      <c r="M12" s="698"/>
      <c r="N12" s="697" t="s">
        <v>1250</v>
      </c>
      <c r="O12" s="698"/>
      <c r="P12" s="697" t="s">
        <v>129</v>
      </c>
      <c r="Q12" s="698"/>
      <c r="R12" s="686" t="s">
        <v>63</v>
      </c>
      <c r="S12" s="683" t="s">
        <v>133</v>
      </c>
      <c r="T12" s="684"/>
      <c r="U12" s="684"/>
      <c r="V12" s="685"/>
      <c r="W12" s="681" t="s">
        <v>132</v>
      </c>
      <c r="X12" s="681" t="s">
        <v>131</v>
      </c>
      <c r="Y12" s="681" t="s">
        <v>1249</v>
      </c>
      <c r="Z12" s="681" t="s">
        <v>130</v>
      </c>
      <c r="AA12" s="681" t="s">
        <v>1250</v>
      </c>
      <c r="AB12" s="681" t="s">
        <v>129</v>
      </c>
    </row>
    <row r="13" spans="1:28" s="54" customFormat="1" ht="60">
      <c r="A13" s="688"/>
      <c r="B13" s="682"/>
      <c r="C13" s="692"/>
      <c r="D13" s="271" t="s">
        <v>1251</v>
      </c>
      <c r="E13" s="269" t="s">
        <v>128</v>
      </c>
      <c r="F13" s="271" t="s">
        <v>1251</v>
      </c>
      <c r="G13" s="271" t="s">
        <v>128</v>
      </c>
      <c r="H13" s="271" t="s">
        <v>1251</v>
      </c>
      <c r="I13" s="271" t="s">
        <v>128</v>
      </c>
      <c r="J13" s="271" t="s">
        <v>1251</v>
      </c>
      <c r="K13" s="271" t="s">
        <v>128</v>
      </c>
      <c r="L13" s="271" t="s">
        <v>1251</v>
      </c>
      <c r="M13" s="271" t="s">
        <v>128</v>
      </c>
      <c r="N13" s="271" t="s">
        <v>1251</v>
      </c>
      <c r="O13" s="271" t="s">
        <v>128</v>
      </c>
      <c r="P13" s="271" t="s">
        <v>1251</v>
      </c>
      <c r="Q13" s="271" t="s">
        <v>128</v>
      </c>
      <c r="R13" s="688"/>
      <c r="S13" s="270" t="s">
        <v>59</v>
      </c>
      <c r="T13" s="270" t="s">
        <v>9</v>
      </c>
      <c r="U13" s="270" t="s">
        <v>10</v>
      </c>
      <c r="V13" s="55" t="s">
        <v>11</v>
      </c>
      <c r="W13" s="682"/>
      <c r="X13" s="682"/>
      <c r="Y13" s="682"/>
      <c r="Z13" s="682"/>
      <c r="AA13" s="682"/>
      <c r="AB13" s="682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68</v>
      </c>
      <c r="B15" s="49" t="s">
        <v>1271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127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60"/>
      <c r="S16" s="260"/>
      <c r="T16" s="260"/>
      <c r="U16" s="260"/>
      <c r="V16" s="260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117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75" t="s">
        <v>126</v>
      </c>
      <c r="B18" s="677" t="s">
        <v>162</v>
      </c>
      <c r="C18" s="36" t="s">
        <v>1774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76"/>
      <c r="B19" s="678"/>
      <c r="C19" s="36" t="s">
        <v>1959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161</v>
      </c>
      <c r="C20" s="41" t="s">
        <v>1775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160</v>
      </c>
      <c r="C21" s="41" t="s">
        <v>1775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96"/>
      <c r="B22" s="534" t="s">
        <v>1679</v>
      </c>
      <c r="C22" s="535" t="s">
        <v>336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36" t="s">
        <v>235</v>
      </c>
      <c r="C23" s="535" t="s">
        <v>1775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37" t="s">
        <v>1252</v>
      </c>
      <c r="C24" s="535"/>
      <c r="D24" s="446" t="s">
        <v>1776</v>
      </c>
      <c r="E24" s="446" t="s">
        <v>1776</v>
      </c>
      <c r="F24" s="446" t="s">
        <v>1776</v>
      </c>
      <c r="G24" s="446" t="s">
        <v>1776</v>
      </c>
      <c r="H24" s="446" t="s">
        <v>1776</v>
      </c>
      <c r="I24" s="446" t="s">
        <v>1776</v>
      </c>
      <c r="J24" s="446" t="s">
        <v>1776</v>
      </c>
      <c r="K24" s="446" t="s">
        <v>1776</v>
      </c>
      <c r="L24" s="446" t="s">
        <v>1776</v>
      </c>
      <c r="M24" s="446" t="s">
        <v>1776</v>
      </c>
      <c r="N24" s="446" t="s">
        <v>1776</v>
      </c>
      <c r="O24" s="446" t="s">
        <v>1776</v>
      </c>
      <c r="P24" s="446" t="s">
        <v>1776</v>
      </c>
      <c r="Q24" s="446" t="s">
        <v>1776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125</v>
      </c>
      <c r="B25" s="538" t="s">
        <v>116</v>
      </c>
      <c r="C25" s="535" t="s">
        <v>1775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124</v>
      </c>
      <c r="B26" s="538" t="s">
        <v>115</v>
      </c>
      <c r="C26" s="535" t="s">
        <v>1777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36" t="s">
        <v>1689</v>
      </c>
      <c r="C27" s="535" t="s">
        <v>1777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36" t="s">
        <v>1678</v>
      </c>
      <c r="C28" s="535" t="s">
        <v>1777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37" t="s">
        <v>1674</v>
      </c>
      <c r="C29" s="535" t="s">
        <v>1777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34" t="s">
        <v>1679</v>
      </c>
      <c r="C30" s="535" t="s">
        <v>336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37" t="s">
        <v>1252</v>
      </c>
      <c r="C31" s="535"/>
      <c r="D31" s="446" t="s">
        <v>1776</v>
      </c>
      <c r="E31" s="446" t="s">
        <v>1776</v>
      </c>
      <c r="F31" s="446" t="s">
        <v>1776</v>
      </c>
      <c r="G31" s="446" t="s">
        <v>1776</v>
      </c>
      <c r="H31" s="446" t="s">
        <v>1776</v>
      </c>
      <c r="I31" s="446" t="s">
        <v>1776</v>
      </c>
      <c r="J31" s="446" t="s">
        <v>1776</v>
      </c>
      <c r="K31" s="446" t="s">
        <v>1776</v>
      </c>
      <c r="L31" s="446" t="s">
        <v>1776</v>
      </c>
      <c r="M31" s="446" t="s">
        <v>1776</v>
      </c>
      <c r="N31" s="446" t="s">
        <v>1776</v>
      </c>
      <c r="O31" s="446" t="s">
        <v>1776</v>
      </c>
      <c r="P31" s="446" t="s">
        <v>1776</v>
      </c>
      <c r="Q31" s="446" t="s">
        <v>1776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123</v>
      </c>
      <c r="B32" s="538" t="s">
        <v>1958</v>
      </c>
      <c r="C32" s="539" t="s">
        <v>111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36" t="s">
        <v>114</v>
      </c>
      <c r="C33" s="535" t="s">
        <v>101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36" t="s">
        <v>113</v>
      </c>
      <c r="C34" s="535" t="s">
        <v>101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36" t="s">
        <v>112</v>
      </c>
      <c r="C35" s="535" t="s">
        <v>111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37" t="s">
        <v>1252</v>
      </c>
      <c r="C36" s="535"/>
      <c r="D36" s="446" t="s">
        <v>1776</v>
      </c>
      <c r="E36" s="446" t="s">
        <v>1776</v>
      </c>
      <c r="F36" s="446" t="s">
        <v>1776</v>
      </c>
      <c r="G36" s="446" t="s">
        <v>1776</v>
      </c>
      <c r="H36" s="446" t="s">
        <v>1776</v>
      </c>
      <c r="I36" s="446" t="s">
        <v>1776</v>
      </c>
      <c r="J36" s="446" t="s">
        <v>1776</v>
      </c>
      <c r="K36" s="446" t="s">
        <v>1776</v>
      </c>
      <c r="L36" s="446" t="s">
        <v>1776</v>
      </c>
      <c r="M36" s="446" t="s">
        <v>1776</v>
      </c>
      <c r="N36" s="446" t="s">
        <v>1776</v>
      </c>
      <c r="O36" s="446" t="s">
        <v>1776</v>
      </c>
      <c r="P36" s="446" t="s">
        <v>1776</v>
      </c>
      <c r="Q36" s="446" t="s">
        <v>1776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237</v>
      </c>
      <c r="B37" s="538" t="s">
        <v>1253</v>
      </c>
      <c r="C37" s="539" t="s">
        <v>111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36" t="s">
        <v>114</v>
      </c>
      <c r="C38" s="535" t="s">
        <v>101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36" t="s">
        <v>113</v>
      </c>
      <c r="C39" s="535" t="s">
        <v>101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36" t="s">
        <v>112</v>
      </c>
      <c r="C40" s="535" t="s">
        <v>111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37" t="s">
        <v>1252</v>
      </c>
      <c r="C41" s="535"/>
      <c r="D41" s="446" t="s">
        <v>1776</v>
      </c>
      <c r="E41" s="446" t="s">
        <v>1776</v>
      </c>
      <c r="F41" s="446" t="s">
        <v>1776</v>
      </c>
      <c r="G41" s="446" t="s">
        <v>1776</v>
      </c>
      <c r="H41" s="446" t="s">
        <v>1776</v>
      </c>
      <c r="I41" s="446" t="s">
        <v>1776</v>
      </c>
      <c r="J41" s="446" t="s">
        <v>1776</v>
      </c>
      <c r="K41" s="446" t="s">
        <v>1776</v>
      </c>
      <c r="L41" s="446" t="s">
        <v>1776</v>
      </c>
      <c r="M41" s="446" t="s">
        <v>1776</v>
      </c>
      <c r="N41" s="446" t="s">
        <v>1776</v>
      </c>
      <c r="O41" s="446" t="s">
        <v>1776</v>
      </c>
      <c r="P41" s="446" t="s">
        <v>1776</v>
      </c>
      <c r="Q41" s="446" t="s">
        <v>1776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236</v>
      </c>
      <c r="B42" s="538" t="s">
        <v>110</v>
      </c>
      <c r="C42" s="539" t="s">
        <v>65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69</v>
      </c>
      <c r="B43" s="540" t="s">
        <v>1272</v>
      </c>
      <c r="C43" s="541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38" t="s">
        <v>127</v>
      </c>
      <c r="C44" s="53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60"/>
      <c r="S44" s="260"/>
      <c r="T44" s="260"/>
      <c r="U44" s="260"/>
      <c r="V44" s="260"/>
      <c r="W44" s="51"/>
      <c r="X44" s="51"/>
      <c r="Y44" s="51"/>
      <c r="Z44" s="51"/>
      <c r="AA44" s="51"/>
      <c r="AB44" s="51"/>
    </row>
    <row r="45" spans="1:28" s="33" customFormat="1">
      <c r="A45" s="42"/>
      <c r="B45" s="534" t="s">
        <v>117</v>
      </c>
      <c r="C45" s="535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122</v>
      </c>
      <c r="B46" s="679" t="s">
        <v>162</v>
      </c>
      <c r="C46" s="539" t="s">
        <v>1774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680"/>
      <c r="C47" s="539" t="s">
        <v>1959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36" t="s">
        <v>161</v>
      </c>
      <c r="C48" s="535" t="s">
        <v>1775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34" t="s">
        <v>160</v>
      </c>
      <c r="C49" s="535" t="s">
        <v>1775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34" t="s">
        <v>1679</v>
      </c>
      <c r="C50" s="535" t="s">
        <v>336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36" t="s">
        <v>235</v>
      </c>
      <c r="C51" s="535" t="s">
        <v>1775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37" t="s">
        <v>1252</v>
      </c>
      <c r="C52" s="535"/>
      <c r="D52" s="446" t="s">
        <v>1776</v>
      </c>
      <c r="E52" s="446" t="s">
        <v>1776</v>
      </c>
      <c r="F52" s="446" t="s">
        <v>1776</v>
      </c>
      <c r="G52" s="446" t="s">
        <v>1776</v>
      </c>
      <c r="H52" s="446" t="s">
        <v>1776</v>
      </c>
      <c r="I52" s="446" t="s">
        <v>1776</v>
      </c>
      <c r="J52" s="446" t="s">
        <v>1776</v>
      </c>
      <c r="K52" s="446" t="s">
        <v>1776</v>
      </c>
      <c r="L52" s="446" t="s">
        <v>1776</v>
      </c>
      <c r="M52" s="446" t="s">
        <v>1776</v>
      </c>
      <c r="N52" s="446" t="s">
        <v>1776</v>
      </c>
      <c r="O52" s="446" t="s">
        <v>1776</v>
      </c>
      <c r="P52" s="446" t="s">
        <v>1776</v>
      </c>
      <c r="Q52" s="446" t="s">
        <v>1776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121</v>
      </c>
      <c r="B53" s="538" t="s">
        <v>116</v>
      </c>
      <c r="C53" s="535" t="s">
        <v>1775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120</v>
      </c>
      <c r="B54" s="538" t="s">
        <v>115</v>
      </c>
      <c r="C54" s="535" t="s">
        <v>1777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36" t="s">
        <v>1689</v>
      </c>
      <c r="C55" s="535" t="s">
        <v>1777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36" t="s">
        <v>1678</v>
      </c>
      <c r="C56" s="535" t="s">
        <v>1777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37" t="s">
        <v>1674</v>
      </c>
      <c r="C57" s="535" t="s">
        <v>1777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34" t="s">
        <v>1679</v>
      </c>
      <c r="C58" s="535" t="s">
        <v>336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37" t="s">
        <v>1252</v>
      </c>
      <c r="C59" s="535"/>
      <c r="D59" s="446" t="s">
        <v>1776</v>
      </c>
      <c r="E59" s="446" t="s">
        <v>1776</v>
      </c>
      <c r="F59" s="446" t="s">
        <v>1776</v>
      </c>
      <c r="G59" s="446" t="s">
        <v>1776</v>
      </c>
      <c r="H59" s="446" t="s">
        <v>1776</v>
      </c>
      <c r="I59" s="446" t="s">
        <v>1776</v>
      </c>
      <c r="J59" s="446" t="s">
        <v>1776</v>
      </c>
      <c r="K59" s="446" t="s">
        <v>1776</v>
      </c>
      <c r="L59" s="446" t="s">
        <v>1776</v>
      </c>
      <c r="M59" s="446" t="s">
        <v>1776</v>
      </c>
      <c r="N59" s="446" t="s">
        <v>1776</v>
      </c>
      <c r="O59" s="446" t="s">
        <v>1776</v>
      </c>
      <c r="P59" s="446" t="s">
        <v>1776</v>
      </c>
      <c r="Q59" s="446" t="s">
        <v>1776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119</v>
      </c>
      <c r="B60" s="538" t="s">
        <v>1958</v>
      </c>
      <c r="C60" s="539" t="s">
        <v>111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36" t="s">
        <v>114</v>
      </c>
      <c r="C61" s="535" t="s">
        <v>101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36" t="s">
        <v>113</v>
      </c>
      <c r="C62" s="535" t="s">
        <v>101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36" t="s">
        <v>112</v>
      </c>
      <c r="C63" s="535" t="s">
        <v>111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37" t="s">
        <v>1252</v>
      </c>
      <c r="C64" s="535"/>
      <c r="D64" s="446" t="s">
        <v>1776</v>
      </c>
      <c r="E64" s="446" t="s">
        <v>1776</v>
      </c>
      <c r="F64" s="446" t="s">
        <v>1776</v>
      </c>
      <c r="G64" s="446" t="s">
        <v>1776</v>
      </c>
      <c r="H64" s="446" t="s">
        <v>1776</v>
      </c>
      <c r="I64" s="446" t="s">
        <v>1776</v>
      </c>
      <c r="J64" s="446" t="s">
        <v>1776</v>
      </c>
      <c r="K64" s="446" t="s">
        <v>1776</v>
      </c>
      <c r="L64" s="446" t="s">
        <v>1776</v>
      </c>
      <c r="M64" s="446" t="s">
        <v>1776</v>
      </c>
      <c r="N64" s="446" t="s">
        <v>1776</v>
      </c>
      <c r="O64" s="446" t="s">
        <v>1776</v>
      </c>
      <c r="P64" s="446" t="s">
        <v>1776</v>
      </c>
      <c r="Q64" s="446" t="s">
        <v>1776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118</v>
      </c>
      <c r="B65" s="538" t="s">
        <v>1253</v>
      </c>
      <c r="C65" s="539" t="s">
        <v>111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36" t="s">
        <v>114</v>
      </c>
      <c r="C66" s="535" t="s">
        <v>101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36" t="s">
        <v>113</v>
      </c>
      <c r="C67" s="535" t="s">
        <v>101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36" t="s">
        <v>112</v>
      </c>
      <c r="C68" s="535" t="s">
        <v>111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37" t="s">
        <v>1252</v>
      </c>
      <c r="C69" s="535"/>
      <c r="D69" s="446" t="s">
        <v>1776</v>
      </c>
      <c r="E69" s="446" t="s">
        <v>1776</v>
      </c>
      <c r="F69" s="446" t="s">
        <v>1776</v>
      </c>
      <c r="G69" s="446" t="s">
        <v>1776</v>
      </c>
      <c r="H69" s="446" t="s">
        <v>1776</v>
      </c>
      <c r="I69" s="446" t="s">
        <v>1776</v>
      </c>
      <c r="J69" s="446" t="s">
        <v>1776</v>
      </c>
      <c r="K69" s="446" t="s">
        <v>1776</v>
      </c>
      <c r="L69" s="446" t="s">
        <v>1776</v>
      </c>
      <c r="M69" s="446" t="s">
        <v>1776</v>
      </c>
      <c r="N69" s="446" t="s">
        <v>1776</v>
      </c>
      <c r="O69" s="446" t="s">
        <v>1776</v>
      </c>
      <c r="P69" s="446" t="s">
        <v>1776</v>
      </c>
      <c r="Q69" s="446" t="s">
        <v>1776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1254</v>
      </c>
      <c r="B70" s="538" t="s">
        <v>110</v>
      </c>
      <c r="C70" s="539" t="s">
        <v>65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70</v>
      </c>
      <c r="B71" s="540" t="s">
        <v>1273</v>
      </c>
      <c r="C71" s="541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38" t="s">
        <v>127</v>
      </c>
      <c r="C72" s="539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60"/>
      <c r="S72" s="260"/>
      <c r="T72" s="260"/>
      <c r="U72" s="260"/>
      <c r="V72" s="260"/>
      <c r="W72" s="51"/>
      <c r="X72" s="51"/>
      <c r="Y72" s="51"/>
      <c r="Z72" s="51"/>
      <c r="AA72" s="51"/>
      <c r="AB72" s="51"/>
    </row>
    <row r="73" spans="1:28" s="33" customFormat="1">
      <c r="A73" s="42"/>
      <c r="B73" s="534" t="s">
        <v>117</v>
      </c>
      <c r="C73" s="535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1255</v>
      </c>
      <c r="B74" s="679" t="s">
        <v>162</v>
      </c>
      <c r="C74" s="539" t="s">
        <v>1774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680"/>
      <c r="C75" s="539" t="s">
        <v>1959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36" t="s">
        <v>161</v>
      </c>
      <c r="C76" s="535" t="s">
        <v>1775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34" t="s">
        <v>160</v>
      </c>
      <c r="C77" s="535" t="s">
        <v>1775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34" t="s">
        <v>1679</v>
      </c>
      <c r="C78" s="535" t="s">
        <v>336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36" t="s">
        <v>235</v>
      </c>
      <c r="C79" s="535" t="s">
        <v>1775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37" t="s">
        <v>1252</v>
      </c>
      <c r="C80" s="535"/>
      <c r="D80" s="446" t="s">
        <v>1776</v>
      </c>
      <c r="E80" s="446" t="s">
        <v>1776</v>
      </c>
      <c r="F80" s="446" t="s">
        <v>1776</v>
      </c>
      <c r="G80" s="446" t="s">
        <v>1776</v>
      </c>
      <c r="H80" s="446" t="s">
        <v>1776</v>
      </c>
      <c r="I80" s="446" t="s">
        <v>1776</v>
      </c>
      <c r="J80" s="446" t="s">
        <v>1776</v>
      </c>
      <c r="K80" s="446" t="s">
        <v>1776</v>
      </c>
      <c r="L80" s="446" t="s">
        <v>1776</v>
      </c>
      <c r="M80" s="446" t="s">
        <v>1776</v>
      </c>
      <c r="N80" s="446" t="s">
        <v>1776</v>
      </c>
      <c r="O80" s="446" t="s">
        <v>1776</v>
      </c>
      <c r="P80" s="446" t="s">
        <v>1776</v>
      </c>
      <c r="Q80" s="446" t="s">
        <v>1776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1256</v>
      </c>
      <c r="B81" s="538" t="s">
        <v>116</v>
      </c>
      <c r="C81" s="535" t="s">
        <v>1775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1257</v>
      </c>
      <c r="B82" s="538" t="s">
        <v>115</v>
      </c>
      <c r="C82" s="535" t="s">
        <v>1777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36" t="s">
        <v>1689</v>
      </c>
      <c r="C83" s="535" t="s">
        <v>1777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36" t="s">
        <v>1678</v>
      </c>
      <c r="C84" s="535" t="s">
        <v>1777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37" t="s">
        <v>1674</v>
      </c>
      <c r="C85" s="535" t="s">
        <v>1777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34" t="s">
        <v>1679</v>
      </c>
      <c r="C86" s="535" t="s">
        <v>336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37" t="s">
        <v>1252</v>
      </c>
      <c r="C87" s="535"/>
      <c r="D87" s="446" t="s">
        <v>1776</v>
      </c>
      <c r="E87" s="446" t="s">
        <v>1776</v>
      </c>
      <c r="F87" s="446" t="s">
        <v>1776</v>
      </c>
      <c r="G87" s="446" t="s">
        <v>1776</v>
      </c>
      <c r="H87" s="446" t="s">
        <v>1776</v>
      </c>
      <c r="I87" s="446" t="s">
        <v>1776</v>
      </c>
      <c r="J87" s="446" t="s">
        <v>1776</v>
      </c>
      <c r="K87" s="446" t="s">
        <v>1776</v>
      </c>
      <c r="L87" s="446" t="s">
        <v>1776</v>
      </c>
      <c r="M87" s="446" t="s">
        <v>1776</v>
      </c>
      <c r="N87" s="446" t="s">
        <v>1776</v>
      </c>
      <c r="O87" s="446" t="s">
        <v>1776</v>
      </c>
      <c r="P87" s="446" t="s">
        <v>1776</v>
      </c>
      <c r="Q87" s="446" t="s">
        <v>1776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1258</v>
      </c>
      <c r="B88" s="538" t="s">
        <v>1958</v>
      </c>
      <c r="C88" s="539" t="s">
        <v>111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36" t="s">
        <v>114</v>
      </c>
      <c r="C89" s="535" t="s">
        <v>101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36" t="s">
        <v>113</v>
      </c>
      <c r="C90" s="535" t="s">
        <v>101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36" t="s">
        <v>112</v>
      </c>
      <c r="C91" s="535" t="s">
        <v>111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37" t="s">
        <v>1252</v>
      </c>
      <c r="C92" s="535"/>
      <c r="D92" s="446" t="s">
        <v>1776</v>
      </c>
      <c r="E92" s="446" t="s">
        <v>1776</v>
      </c>
      <c r="F92" s="446" t="s">
        <v>1776</v>
      </c>
      <c r="G92" s="446" t="s">
        <v>1776</v>
      </c>
      <c r="H92" s="446" t="s">
        <v>1776</v>
      </c>
      <c r="I92" s="446" t="s">
        <v>1776</v>
      </c>
      <c r="J92" s="446" t="s">
        <v>1776</v>
      </c>
      <c r="K92" s="446" t="s">
        <v>1776</v>
      </c>
      <c r="L92" s="446" t="s">
        <v>1776</v>
      </c>
      <c r="M92" s="446" t="s">
        <v>1776</v>
      </c>
      <c r="N92" s="446" t="s">
        <v>1776</v>
      </c>
      <c r="O92" s="446" t="s">
        <v>1776</v>
      </c>
      <c r="P92" s="446" t="s">
        <v>1776</v>
      </c>
      <c r="Q92" s="446" t="s">
        <v>1776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1259</v>
      </c>
      <c r="B93" s="538" t="s">
        <v>1253</v>
      </c>
      <c r="C93" s="539" t="s">
        <v>111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36" t="s">
        <v>114</v>
      </c>
      <c r="C94" s="535" t="s">
        <v>101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36" t="s">
        <v>113</v>
      </c>
      <c r="C95" s="535" t="s">
        <v>101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36" t="s">
        <v>112</v>
      </c>
      <c r="C96" s="535" t="s">
        <v>111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37" t="s">
        <v>1252</v>
      </c>
      <c r="C97" s="535"/>
      <c r="D97" s="446" t="s">
        <v>1776</v>
      </c>
      <c r="E97" s="446" t="s">
        <v>1776</v>
      </c>
      <c r="F97" s="446" t="s">
        <v>1776</v>
      </c>
      <c r="G97" s="446" t="s">
        <v>1776</v>
      </c>
      <c r="H97" s="446" t="s">
        <v>1776</v>
      </c>
      <c r="I97" s="446" t="s">
        <v>1776</v>
      </c>
      <c r="J97" s="446" t="s">
        <v>1776</v>
      </c>
      <c r="K97" s="446" t="s">
        <v>1776</v>
      </c>
      <c r="L97" s="446" t="s">
        <v>1776</v>
      </c>
      <c r="M97" s="446" t="s">
        <v>1776</v>
      </c>
      <c r="N97" s="446" t="s">
        <v>1776</v>
      </c>
      <c r="O97" s="446" t="s">
        <v>1776</v>
      </c>
      <c r="P97" s="446" t="s">
        <v>1776</v>
      </c>
      <c r="Q97" s="446" t="s">
        <v>1776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1260</v>
      </c>
      <c r="B98" s="538" t="s">
        <v>110</v>
      </c>
      <c r="C98" s="539" t="s">
        <v>65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1058</v>
      </c>
      <c r="B99" s="540" t="s">
        <v>1733</v>
      </c>
      <c r="C99" s="541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38" t="s">
        <v>127</v>
      </c>
      <c r="C100" s="53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35"/>
      <c r="S100" s="435"/>
      <c r="T100" s="435"/>
      <c r="U100" s="435"/>
      <c r="V100" s="435"/>
      <c r="W100" s="51"/>
      <c r="X100" s="51"/>
      <c r="Y100" s="51"/>
      <c r="Z100" s="51"/>
      <c r="AA100" s="51"/>
      <c r="AB100" s="51"/>
    </row>
    <row r="101" spans="1:28">
      <c r="A101" s="42"/>
      <c r="B101" s="534" t="s">
        <v>117</v>
      </c>
      <c r="C101" s="535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1734</v>
      </c>
      <c r="B102" s="679" t="s">
        <v>162</v>
      </c>
      <c r="C102" s="539" t="s">
        <v>1774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680"/>
      <c r="C103" s="539" t="s">
        <v>1959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36" t="s">
        <v>161</v>
      </c>
      <c r="C104" s="535" t="s">
        <v>1775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34" t="s">
        <v>160</v>
      </c>
      <c r="C105" s="535" t="s">
        <v>1775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34" t="s">
        <v>1679</v>
      </c>
      <c r="C106" s="535" t="s">
        <v>336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36" t="s">
        <v>235</v>
      </c>
      <c r="C107" s="535" t="s">
        <v>1775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37" t="s">
        <v>1252</v>
      </c>
      <c r="C108" s="535"/>
      <c r="D108" s="446" t="s">
        <v>1776</v>
      </c>
      <c r="E108" s="446" t="s">
        <v>1776</v>
      </c>
      <c r="F108" s="446" t="s">
        <v>1776</v>
      </c>
      <c r="G108" s="446" t="s">
        <v>1776</v>
      </c>
      <c r="H108" s="446" t="s">
        <v>1776</v>
      </c>
      <c r="I108" s="446" t="s">
        <v>1776</v>
      </c>
      <c r="J108" s="446" t="s">
        <v>1776</v>
      </c>
      <c r="K108" s="446" t="s">
        <v>1776</v>
      </c>
      <c r="L108" s="446" t="s">
        <v>1776</v>
      </c>
      <c r="M108" s="446" t="s">
        <v>1776</v>
      </c>
      <c r="N108" s="446" t="s">
        <v>1776</v>
      </c>
      <c r="O108" s="446" t="s">
        <v>1776</v>
      </c>
      <c r="P108" s="446" t="s">
        <v>1776</v>
      </c>
      <c r="Q108" s="446" t="s">
        <v>1776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1735</v>
      </c>
      <c r="B109" s="538" t="s">
        <v>116</v>
      </c>
      <c r="C109" s="535" t="s">
        <v>1775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1736</v>
      </c>
      <c r="B110" s="538" t="s">
        <v>115</v>
      </c>
      <c r="C110" s="535" t="s">
        <v>1777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36" t="s">
        <v>1689</v>
      </c>
      <c r="C111" s="535" t="s">
        <v>1777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36" t="s">
        <v>1678</v>
      </c>
      <c r="C112" s="535" t="s">
        <v>1777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37" t="s">
        <v>1674</v>
      </c>
      <c r="C113" s="535" t="s">
        <v>1777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34" t="s">
        <v>1679</v>
      </c>
      <c r="C114" s="535" t="s">
        <v>336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37" t="s">
        <v>1252</v>
      </c>
      <c r="C115" s="535"/>
      <c r="D115" s="446" t="s">
        <v>1776</v>
      </c>
      <c r="E115" s="446" t="s">
        <v>1776</v>
      </c>
      <c r="F115" s="446" t="s">
        <v>1776</v>
      </c>
      <c r="G115" s="446" t="s">
        <v>1776</v>
      </c>
      <c r="H115" s="446" t="s">
        <v>1776</v>
      </c>
      <c r="I115" s="446" t="s">
        <v>1776</v>
      </c>
      <c r="J115" s="446" t="s">
        <v>1776</v>
      </c>
      <c r="K115" s="446" t="s">
        <v>1776</v>
      </c>
      <c r="L115" s="446" t="s">
        <v>1776</v>
      </c>
      <c r="M115" s="446" t="s">
        <v>1776</v>
      </c>
      <c r="N115" s="446" t="s">
        <v>1776</v>
      </c>
      <c r="O115" s="446" t="s">
        <v>1776</v>
      </c>
      <c r="P115" s="446" t="s">
        <v>1776</v>
      </c>
      <c r="Q115" s="446" t="s">
        <v>1776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1737</v>
      </c>
      <c r="B116" s="538" t="s">
        <v>1958</v>
      </c>
      <c r="C116" s="539" t="s">
        <v>111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42" t="s">
        <v>114</v>
      </c>
      <c r="C117" s="535" t="s">
        <v>101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42" t="s">
        <v>113</v>
      </c>
      <c r="C118" s="535" t="s">
        <v>101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42" t="s">
        <v>112</v>
      </c>
      <c r="C119" s="535" t="s">
        <v>111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37" t="s">
        <v>1252</v>
      </c>
      <c r="C120" s="535"/>
      <c r="D120" s="446" t="s">
        <v>1776</v>
      </c>
      <c r="E120" s="446" t="s">
        <v>1776</v>
      </c>
      <c r="F120" s="446" t="s">
        <v>1776</v>
      </c>
      <c r="G120" s="446" t="s">
        <v>1776</v>
      </c>
      <c r="H120" s="446" t="s">
        <v>1776</v>
      </c>
      <c r="I120" s="446" t="s">
        <v>1776</v>
      </c>
      <c r="J120" s="446" t="s">
        <v>1776</v>
      </c>
      <c r="K120" s="446" t="s">
        <v>1776</v>
      </c>
      <c r="L120" s="446" t="s">
        <v>1776</v>
      </c>
      <c r="M120" s="446" t="s">
        <v>1776</v>
      </c>
      <c r="N120" s="446" t="s">
        <v>1776</v>
      </c>
      <c r="O120" s="446" t="s">
        <v>1776</v>
      </c>
      <c r="P120" s="446" t="s">
        <v>1776</v>
      </c>
      <c r="Q120" s="446" t="s">
        <v>1776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1738</v>
      </c>
      <c r="B121" s="538" t="s">
        <v>1253</v>
      </c>
      <c r="C121" s="539" t="s">
        <v>111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42" t="s">
        <v>114</v>
      </c>
      <c r="C122" s="535" t="s">
        <v>101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42" t="s">
        <v>113</v>
      </c>
      <c r="C123" s="535" t="s">
        <v>101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42" t="s">
        <v>112</v>
      </c>
      <c r="C124" s="535" t="s">
        <v>111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37" t="s">
        <v>1252</v>
      </c>
      <c r="C125" s="535"/>
      <c r="D125" s="446" t="s">
        <v>1776</v>
      </c>
      <c r="E125" s="446" t="s">
        <v>1776</v>
      </c>
      <c r="F125" s="446" t="s">
        <v>1776</v>
      </c>
      <c r="G125" s="446" t="s">
        <v>1776</v>
      </c>
      <c r="H125" s="446" t="s">
        <v>1776</v>
      </c>
      <c r="I125" s="446" t="s">
        <v>1776</v>
      </c>
      <c r="J125" s="446" t="s">
        <v>1776</v>
      </c>
      <c r="K125" s="446" t="s">
        <v>1776</v>
      </c>
      <c r="L125" s="446" t="s">
        <v>1776</v>
      </c>
      <c r="M125" s="446" t="s">
        <v>1776</v>
      </c>
      <c r="N125" s="446" t="s">
        <v>1776</v>
      </c>
      <c r="O125" s="446" t="s">
        <v>1776</v>
      </c>
      <c r="P125" s="446" t="s">
        <v>1776</v>
      </c>
      <c r="Q125" s="446" t="s">
        <v>1776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1739</v>
      </c>
      <c r="B126" s="538" t="s">
        <v>110</v>
      </c>
      <c r="C126" s="539" t="s">
        <v>65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61"/>
      <c r="B127" s="358" t="s">
        <v>1261</v>
      </c>
      <c r="C127" s="262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9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102</v>
      </c>
    </row>
    <row r="2" spans="1:4" s="1" customFormat="1">
      <c r="D2" s="6" t="s">
        <v>1799</v>
      </c>
    </row>
    <row r="3" spans="1:4" s="58" customFormat="1" ht="8.25" customHeight="1"/>
    <row r="4" spans="1:4" s="58" customFormat="1" ht="63" customHeight="1">
      <c r="A4" s="708" t="s">
        <v>154</v>
      </c>
      <c r="B4" s="708"/>
      <c r="C4" s="708"/>
      <c r="D4" s="708"/>
    </row>
    <row r="5" spans="1:4" s="1" customFormat="1" ht="4.5" customHeight="1"/>
    <row r="6" spans="1:4" s="1" customFormat="1">
      <c r="A6" s="674" t="s">
        <v>1798</v>
      </c>
      <c r="B6" s="709"/>
      <c r="C6" s="709"/>
      <c r="D6" s="709"/>
    </row>
    <row r="7" spans="1:4" s="1" customFormat="1" ht="5.25" customHeight="1"/>
    <row r="8" spans="1:4" s="59" customFormat="1" ht="57" customHeight="1">
      <c r="A8" s="581" t="s">
        <v>13</v>
      </c>
      <c r="B8" s="582" t="s">
        <v>14</v>
      </c>
      <c r="C8" s="582" t="s">
        <v>171</v>
      </c>
      <c r="D8" s="582" t="s">
        <v>138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194</v>
      </c>
      <c r="D10" s="64" t="s">
        <v>155</v>
      </c>
    </row>
    <row r="11" spans="1:4" s="65" customFormat="1" ht="55.5" customHeight="1">
      <c r="A11" s="62">
        <v>2</v>
      </c>
      <c r="B11" s="63" t="s">
        <v>4</v>
      </c>
      <c r="C11" s="81" t="s">
        <v>195</v>
      </c>
      <c r="D11" s="64" t="s">
        <v>157</v>
      </c>
    </row>
    <row r="12" spans="1:4" s="65" customFormat="1" ht="41.1" customHeight="1">
      <c r="A12" s="62">
        <v>3</v>
      </c>
      <c r="B12" s="63" t="s">
        <v>5</v>
      </c>
      <c r="C12" s="81" t="s">
        <v>196</v>
      </c>
      <c r="D12" s="64" t="s">
        <v>158</v>
      </c>
    </row>
    <row r="13" spans="1:4" s="65" customFormat="1" ht="41.1" customHeight="1">
      <c r="A13" s="62">
        <v>4</v>
      </c>
      <c r="B13" s="63" t="s">
        <v>8</v>
      </c>
      <c r="C13" s="81" t="s">
        <v>197</v>
      </c>
      <c r="D13" s="64" t="s">
        <v>141</v>
      </c>
    </row>
    <row r="14" spans="1:4" s="65" customFormat="1" ht="41.1" customHeight="1">
      <c r="A14" s="62">
        <v>5</v>
      </c>
      <c r="B14" s="63" t="s">
        <v>2</v>
      </c>
      <c r="C14" s="81" t="s">
        <v>198</v>
      </c>
      <c r="D14" s="64" t="s">
        <v>159</v>
      </c>
    </row>
    <row r="15" spans="1:4" s="65" customFormat="1" ht="41.1" customHeight="1">
      <c r="A15" s="62">
        <v>6</v>
      </c>
      <c r="B15" s="63" t="s">
        <v>7</v>
      </c>
      <c r="C15" s="81" t="s">
        <v>199</v>
      </c>
      <c r="D15" s="64" t="s">
        <v>142</v>
      </c>
    </row>
    <row r="16" spans="1:4" s="65" customFormat="1" ht="41.1" customHeight="1">
      <c r="A16" s="62">
        <v>7</v>
      </c>
      <c r="B16" s="63" t="s">
        <v>6</v>
      </c>
      <c r="C16" s="81" t="s">
        <v>93</v>
      </c>
      <c r="D16" s="64" t="s">
        <v>143</v>
      </c>
    </row>
    <row r="17" spans="1:4" s="65" customFormat="1" ht="41.1" customHeight="1">
      <c r="A17" s="62">
        <v>8</v>
      </c>
      <c r="B17" s="63" t="s">
        <v>1418</v>
      </c>
      <c r="C17" s="81" t="s">
        <v>1419</v>
      </c>
      <c r="D17" s="64" t="s">
        <v>1837</v>
      </c>
    </row>
    <row r="18" spans="1:4" s="65" customFormat="1" ht="41.1" customHeight="1">
      <c r="A18" s="62">
        <v>9</v>
      </c>
      <c r="B18" s="63" t="s">
        <v>26</v>
      </c>
      <c r="C18" s="81" t="s">
        <v>184</v>
      </c>
      <c r="D18" s="64" t="s">
        <v>139</v>
      </c>
    </row>
    <row r="19" spans="1:4" s="65" customFormat="1" ht="55.5" customHeight="1">
      <c r="A19" s="62">
        <v>10</v>
      </c>
      <c r="B19" s="63" t="s">
        <v>23</v>
      </c>
      <c r="C19" s="81" t="s">
        <v>100</v>
      </c>
      <c r="D19" s="64" t="s">
        <v>156</v>
      </c>
    </row>
    <row r="20" spans="1:4" s="58" customFormat="1" ht="28.5" customHeight="1">
      <c r="A20" s="66" t="s">
        <v>144</v>
      </c>
      <c r="B20" s="66"/>
      <c r="C20" s="82"/>
    </row>
    <row r="21" spans="1:4" s="65" customFormat="1" ht="30" customHeight="1">
      <c r="A21" s="67" t="s">
        <v>1815</v>
      </c>
      <c r="B21" s="63" t="s">
        <v>140</v>
      </c>
      <c r="C21" s="81"/>
      <c r="D21" s="63" t="s">
        <v>145</v>
      </c>
    </row>
    <row r="22" spans="1:4" s="65" customFormat="1" ht="30" customHeight="1">
      <c r="A22" s="67" t="s">
        <v>1816</v>
      </c>
      <c r="B22" s="63" t="s">
        <v>146</v>
      </c>
      <c r="C22" s="81"/>
      <c r="D22" s="63" t="s">
        <v>147</v>
      </c>
    </row>
    <row r="23" spans="1:4" s="65" customFormat="1" ht="30" customHeight="1">
      <c r="A23" s="67" t="s">
        <v>1817</v>
      </c>
      <c r="B23" s="63" t="s">
        <v>148</v>
      </c>
      <c r="C23" s="81"/>
      <c r="D23" s="63" t="s">
        <v>149</v>
      </c>
    </row>
    <row r="24" spans="1:4" s="65" customFormat="1" ht="30" customHeight="1">
      <c r="A24" s="67" t="s">
        <v>1818</v>
      </c>
      <c r="B24" s="63" t="s">
        <v>150</v>
      </c>
      <c r="C24" s="81"/>
      <c r="D24" s="63" t="s">
        <v>151</v>
      </c>
    </row>
    <row r="25" spans="1:4" s="65" customFormat="1" ht="30" customHeight="1">
      <c r="A25" s="67" t="s">
        <v>1819</v>
      </c>
      <c r="B25" s="63" t="s">
        <v>152</v>
      </c>
      <c r="C25" s="81"/>
      <c r="D25" s="63" t="s">
        <v>153</v>
      </c>
    </row>
    <row r="26" spans="1:4" ht="3.75" customHeight="1"/>
    <row r="27" spans="1:4" ht="8.25" customHeight="1">
      <c r="A27" s="672" t="s">
        <v>15</v>
      </c>
      <c r="B27" s="672"/>
      <c r="C27" s="672"/>
      <c r="D27" s="672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103</v>
      </c>
    </row>
    <row r="2" spans="1:19" ht="18">
      <c r="L2" s="2"/>
      <c r="M2" s="2"/>
      <c r="N2" s="2"/>
      <c r="S2" s="6" t="s">
        <v>1799</v>
      </c>
    </row>
    <row r="4" spans="1:19" ht="39" customHeight="1">
      <c r="A4" s="673" t="s">
        <v>303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</row>
    <row r="5" spans="1:19" ht="8.25" customHeight="1"/>
    <row r="6" spans="1:19" ht="18">
      <c r="A6" s="674" t="s">
        <v>1808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</row>
    <row r="7" spans="1:19" ht="9" customHeight="1"/>
    <row r="8" spans="1:19" ht="36.6" customHeight="1">
      <c r="A8" s="712" t="s">
        <v>13</v>
      </c>
      <c r="B8" s="712" t="s">
        <v>0</v>
      </c>
      <c r="C8" s="712" t="s">
        <v>171</v>
      </c>
      <c r="D8" s="714" t="s">
        <v>163</v>
      </c>
      <c r="E8" s="710" t="s">
        <v>12</v>
      </c>
      <c r="F8" s="710"/>
      <c r="G8" s="710"/>
      <c r="H8" s="711"/>
      <c r="I8" s="711"/>
      <c r="J8" s="711"/>
      <c r="K8" s="714" t="s">
        <v>166</v>
      </c>
      <c r="L8" s="710" t="s">
        <v>164</v>
      </c>
      <c r="M8" s="710"/>
      <c r="N8" s="710"/>
      <c r="O8" s="710"/>
      <c r="P8" s="710" t="s">
        <v>165</v>
      </c>
      <c r="Q8" s="710"/>
      <c r="R8" s="710"/>
      <c r="S8" s="710"/>
    </row>
    <row r="9" spans="1:19" ht="42" customHeight="1">
      <c r="A9" s="713"/>
      <c r="B9" s="713"/>
      <c r="C9" s="713"/>
      <c r="D9" s="715"/>
      <c r="E9" s="600" t="s">
        <v>1811</v>
      </c>
      <c r="F9" s="600" t="s">
        <v>1812</v>
      </c>
      <c r="G9" s="600" t="s">
        <v>1441</v>
      </c>
      <c r="H9" s="600" t="s">
        <v>1442</v>
      </c>
      <c r="I9" s="600" t="s">
        <v>1813</v>
      </c>
      <c r="J9" s="600" t="s">
        <v>1814</v>
      </c>
      <c r="K9" s="715"/>
      <c r="L9" s="599" t="s">
        <v>59</v>
      </c>
      <c r="M9" s="599" t="s">
        <v>9</v>
      </c>
      <c r="N9" s="599" t="s">
        <v>10</v>
      </c>
      <c r="O9" s="599" t="s">
        <v>11</v>
      </c>
      <c r="P9" s="599" t="s">
        <v>59</v>
      </c>
      <c r="Q9" s="599" t="s">
        <v>9</v>
      </c>
      <c r="R9" s="599" t="s">
        <v>10</v>
      </c>
      <c r="S9" s="599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194</v>
      </c>
      <c r="D11" s="41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195</v>
      </c>
      <c r="D12" s="41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196</v>
      </c>
      <c r="D13" s="41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197</v>
      </c>
      <c r="D14" s="419">
        <v>59.84</v>
      </c>
      <c r="E14" s="4">
        <v>1.9583999999999999</v>
      </c>
      <c r="F14" s="4">
        <v>1.1299999999999999</v>
      </c>
      <c r="G14" s="392">
        <v>1.3</v>
      </c>
      <c r="H14" s="392">
        <v>0.99844999999999995</v>
      </c>
      <c r="I14" s="4">
        <f t="shared" si="3"/>
        <v>2.87243</v>
      </c>
      <c r="J14" s="39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198</v>
      </c>
      <c r="D15" s="419">
        <v>59.84</v>
      </c>
      <c r="E15" s="4">
        <v>1.9583999999999999</v>
      </c>
      <c r="F15" s="4">
        <v>1.07</v>
      </c>
      <c r="G15" s="392">
        <v>1</v>
      </c>
      <c r="H15" s="392">
        <v>0.99843999999999999</v>
      </c>
      <c r="I15" s="4">
        <f t="shared" si="3"/>
        <v>2.0922200000000002</v>
      </c>
      <c r="J15" s="39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199</v>
      </c>
      <c r="D16" s="419">
        <v>59.84</v>
      </c>
      <c r="E16" s="4">
        <v>1.9583999999999999</v>
      </c>
      <c r="F16" s="4">
        <v>0.96</v>
      </c>
      <c r="G16" s="392">
        <v>1.1000000000000001</v>
      </c>
      <c r="H16" s="392">
        <v>0.96784999999999999</v>
      </c>
      <c r="I16" s="4">
        <f t="shared" si="3"/>
        <v>2.0015800000000001</v>
      </c>
      <c r="J16" s="39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93</v>
      </c>
      <c r="D17" s="419">
        <v>59.84</v>
      </c>
      <c r="E17" s="4">
        <v>1.9583999999999999</v>
      </c>
      <c r="F17" s="4">
        <v>1.07</v>
      </c>
      <c r="G17" s="392">
        <v>1.1000000000000001</v>
      </c>
      <c r="H17" s="392">
        <v>0.94140999999999997</v>
      </c>
      <c r="I17" s="4">
        <f t="shared" si="3"/>
        <v>2.1699799999999998</v>
      </c>
      <c r="J17" s="392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1418</v>
      </c>
      <c r="C18" s="13">
        <v>419</v>
      </c>
      <c r="D18" s="419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184</v>
      </c>
      <c r="D19" s="419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100</v>
      </c>
      <c r="D20" s="419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1820</v>
      </c>
    </row>
    <row r="2" spans="1:39" ht="18">
      <c r="J2" s="6" t="s">
        <v>1799</v>
      </c>
    </row>
    <row r="3" spans="1:39" ht="18">
      <c r="J3" s="2"/>
      <c r="O3" s="6"/>
    </row>
    <row r="4" spans="1:39" ht="47.25" customHeight="1">
      <c r="A4" s="673" t="s">
        <v>2194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39" s="181" customFormat="1" ht="6.6" customHeight="1">
      <c r="A5" s="472"/>
      <c r="B5" s="472"/>
      <c r="C5" s="472"/>
      <c r="D5" s="472"/>
    </row>
    <row r="6" spans="1:39" ht="27.75" customHeight="1">
      <c r="A6" s="674" t="s">
        <v>1808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39" s="181" customFormat="1" ht="6.6" customHeight="1">
      <c r="A7" s="472"/>
      <c r="B7" s="472"/>
      <c r="C7" s="473"/>
      <c r="D7" s="472"/>
    </row>
    <row r="8" spans="1:39" s="472" customFormat="1" ht="24" customHeight="1">
      <c r="A8" s="716" t="s">
        <v>1821</v>
      </c>
      <c r="B8" s="717"/>
      <c r="C8" s="717"/>
      <c r="D8" s="717"/>
      <c r="E8" s="717"/>
      <c r="F8" s="717"/>
      <c r="G8" s="717"/>
      <c r="H8" s="717"/>
      <c r="I8" s="717"/>
      <c r="J8" s="718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4" customFormat="1" ht="38.1" customHeight="1">
      <c r="A9" s="719" t="s">
        <v>1822</v>
      </c>
      <c r="B9" s="719"/>
      <c r="C9" s="720" t="s">
        <v>1823</v>
      </c>
      <c r="D9" s="720"/>
      <c r="E9" s="720" t="s">
        <v>1824</v>
      </c>
      <c r="F9" s="720"/>
      <c r="G9" s="598" t="s">
        <v>1825</v>
      </c>
      <c r="H9" s="598" t="s">
        <v>1826</v>
      </c>
      <c r="I9" s="597" t="s">
        <v>1827</v>
      </c>
      <c r="J9" s="597" t="s">
        <v>1828</v>
      </c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</row>
    <row r="10" spans="1:39" s="584" customFormat="1" ht="24" customHeight="1">
      <c r="A10" s="598" t="s">
        <v>2192</v>
      </c>
      <c r="B10" s="598" t="s">
        <v>2193</v>
      </c>
      <c r="C10" s="598" t="s">
        <v>2192</v>
      </c>
      <c r="D10" s="598" t="s">
        <v>2193</v>
      </c>
      <c r="E10" s="598" t="s">
        <v>2192</v>
      </c>
      <c r="F10" s="598" t="s">
        <v>2193</v>
      </c>
      <c r="G10" s="598" t="s">
        <v>2192</v>
      </c>
      <c r="H10" s="598" t="s">
        <v>2193</v>
      </c>
      <c r="I10" s="598" t="s">
        <v>2192</v>
      </c>
      <c r="J10" s="598" t="s">
        <v>2193</v>
      </c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</row>
    <row r="11" spans="1:39" s="471" customFormat="1" ht="15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  <c r="H11" s="475">
        <v>8</v>
      </c>
      <c r="I11" s="475">
        <v>9</v>
      </c>
      <c r="J11" s="475">
        <v>10</v>
      </c>
      <c r="K11" s="476"/>
      <c r="L11" s="476"/>
      <c r="M11" s="476"/>
      <c r="N11" s="476"/>
      <c r="O11" s="476"/>
      <c r="P11" s="476"/>
      <c r="Q11" s="476"/>
      <c r="R11" s="476"/>
      <c r="S11" s="476"/>
      <c r="T11" s="476"/>
    </row>
    <row r="12" spans="1:39" ht="31.5" customHeight="1">
      <c r="A12" s="601">
        <v>2.42835</v>
      </c>
      <c r="B12" s="601">
        <v>2.16709</v>
      </c>
      <c r="C12" s="601">
        <v>1.8959600000000001</v>
      </c>
      <c r="D12" s="601">
        <v>1.62443</v>
      </c>
      <c r="E12" s="601">
        <v>0.63397999999999999</v>
      </c>
      <c r="F12" s="601">
        <v>0.61563000000000001</v>
      </c>
      <c r="G12" s="601">
        <v>0.7097</v>
      </c>
      <c r="H12" s="601">
        <v>0.6915</v>
      </c>
      <c r="I12" s="601">
        <v>1.53975</v>
      </c>
      <c r="J12" s="601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168</v>
      </c>
    </row>
    <row r="2" spans="1:260" ht="18">
      <c r="L2" s="2"/>
      <c r="M2" s="2"/>
      <c r="N2" s="2"/>
      <c r="S2" s="6" t="s">
        <v>1799</v>
      </c>
    </row>
    <row r="3" spans="1:260" ht="6.75" customHeight="1"/>
    <row r="4" spans="1:260" ht="25.5" customHeight="1">
      <c r="A4" s="673" t="s">
        <v>304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481</v>
      </c>
      <c r="L6" s="85" t="s">
        <v>301</v>
      </c>
      <c r="M6" s="119" t="s">
        <v>685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74" t="s">
        <v>1808</v>
      </c>
      <c r="B8" s="674"/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4"/>
      <c r="Q8" s="674"/>
      <c r="R8" s="674"/>
      <c r="S8" s="674"/>
      <c r="T8" s="323"/>
    </row>
    <row r="9" spans="1:260" ht="9" customHeight="1"/>
    <row r="10" spans="1:260" ht="21" customHeight="1">
      <c r="A10" s="722" t="s">
        <v>13</v>
      </c>
      <c r="B10" s="722" t="s">
        <v>0</v>
      </c>
      <c r="C10" s="722" t="s">
        <v>171</v>
      </c>
      <c r="D10" s="710" t="s">
        <v>167</v>
      </c>
      <c r="E10" s="710" t="s">
        <v>12</v>
      </c>
      <c r="F10" s="710"/>
      <c r="G10" s="710"/>
      <c r="H10" s="711"/>
      <c r="I10" s="711"/>
      <c r="J10" s="711"/>
      <c r="K10" s="714" t="s">
        <v>169</v>
      </c>
      <c r="L10" s="710" t="s">
        <v>164</v>
      </c>
      <c r="M10" s="710"/>
      <c r="N10" s="710"/>
      <c r="O10" s="710"/>
      <c r="P10" s="710" t="s">
        <v>165</v>
      </c>
      <c r="Q10" s="710"/>
      <c r="R10" s="710"/>
      <c r="S10" s="710"/>
    </row>
    <row r="11" spans="1:260" ht="42" customHeight="1">
      <c r="A11" s="722"/>
      <c r="B11" s="722"/>
      <c r="C11" s="722"/>
      <c r="D11" s="710"/>
      <c r="E11" s="710" t="s">
        <v>1811</v>
      </c>
      <c r="F11" s="710" t="s">
        <v>1812</v>
      </c>
      <c r="G11" s="710" t="s">
        <v>1441</v>
      </c>
      <c r="H11" s="710" t="s">
        <v>1442</v>
      </c>
      <c r="I11" s="710" t="s">
        <v>1813</v>
      </c>
      <c r="J11" s="710" t="s">
        <v>1814</v>
      </c>
      <c r="K11" s="715"/>
      <c r="L11" s="341" t="s">
        <v>59</v>
      </c>
      <c r="M11" s="341" t="s">
        <v>9</v>
      </c>
      <c r="N11" s="341" t="s">
        <v>10</v>
      </c>
      <c r="O11" s="341" t="s">
        <v>11</v>
      </c>
      <c r="P11" s="724" t="s">
        <v>59</v>
      </c>
      <c r="Q11" s="724" t="s">
        <v>9</v>
      </c>
      <c r="R11" s="724" t="s">
        <v>10</v>
      </c>
      <c r="S11" s="724" t="s">
        <v>11</v>
      </c>
    </row>
    <row r="12" spans="1:260" ht="18.75" customHeight="1">
      <c r="A12" s="722"/>
      <c r="B12" s="722"/>
      <c r="C12" s="722"/>
      <c r="D12" s="710"/>
      <c r="E12" s="710"/>
      <c r="F12" s="710"/>
      <c r="G12" s="710"/>
      <c r="H12" s="710"/>
      <c r="I12" s="711"/>
      <c r="J12" s="711"/>
      <c r="K12" s="723"/>
      <c r="L12" s="544">
        <f>100%-O12</f>
        <v>0.88270000000000004</v>
      </c>
      <c r="M12" s="543">
        <f>ROUND(163.49*1.04,2)</f>
        <v>170.03</v>
      </c>
      <c r="N12" s="543">
        <v>0</v>
      </c>
      <c r="O12" s="544">
        <v>0.1173</v>
      </c>
      <c r="P12" s="724"/>
      <c r="Q12" s="724">
        <v>163.49</v>
      </c>
      <c r="R12" s="724">
        <v>0</v>
      </c>
      <c r="S12" s="724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21" t="s">
        <v>1420</v>
      </c>
      <c r="B14" s="721"/>
      <c r="C14" s="721"/>
      <c r="D14" s="721"/>
      <c r="E14" s="721"/>
      <c r="F14" s="721"/>
      <c r="G14" s="721"/>
      <c r="H14" s="721"/>
      <c r="I14" s="721"/>
      <c r="J14" s="721"/>
      <c r="K14" s="721"/>
      <c r="L14" s="721"/>
      <c r="M14" s="721"/>
      <c r="N14" s="721"/>
      <c r="O14" s="721"/>
      <c r="P14" s="721"/>
      <c r="Q14" s="721"/>
      <c r="R14" s="721"/>
      <c r="S14" s="721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194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195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196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197</v>
      </c>
      <c r="D18" s="5">
        <v>2263.89</v>
      </c>
      <c r="E18" s="4">
        <v>1.9583999999999999</v>
      </c>
      <c r="F18" s="4">
        <v>1.1299999999999999</v>
      </c>
      <c r="G18" s="392">
        <v>1.3</v>
      </c>
      <c r="H18" s="392">
        <v>0.99844999999999995</v>
      </c>
      <c r="I18" s="4">
        <f t="shared" si="8"/>
        <v>2.87243</v>
      </c>
      <c r="J18" s="39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198</v>
      </c>
      <c r="D19" s="5">
        <v>2263.89</v>
      </c>
      <c r="E19" s="4">
        <v>1.9583999999999999</v>
      </c>
      <c r="F19" s="4">
        <v>1.07</v>
      </c>
      <c r="G19" s="392">
        <v>1</v>
      </c>
      <c r="H19" s="392">
        <v>0.99843999999999999</v>
      </c>
      <c r="I19" s="4">
        <f t="shared" si="8"/>
        <v>2.0922200000000002</v>
      </c>
      <c r="J19" s="39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199</v>
      </c>
      <c r="D20" s="5">
        <v>2263.89</v>
      </c>
      <c r="E20" s="4">
        <v>1.9583999999999999</v>
      </c>
      <c r="F20" s="4">
        <v>0.96</v>
      </c>
      <c r="G20" s="392">
        <v>1.1000000000000001</v>
      </c>
      <c r="H20" s="392">
        <v>0.96784999999999999</v>
      </c>
      <c r="I20" s="4">
        <f t="shared" si="8"/>
        <v>2.0015800000000001</v>
      </c>
      <c r="J20" s="39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93</v>
      </c>
      <c r="D21" s="5">
        <v>2263.89</v>
      </c>
      <c r="E21" s="4">
        <v>1.9583999999999999</v>
      </c>
      <c r="F21" s="4">
        <v>1.07</v>
      </c>
      <c r="G21" s="392">
        <v>1.1000000000000001</v>
      </c>
      <c r="H21" s="392">
        <v>0.94140999999999997</v>
      </c>
      <c r="I21" s="4">
        <f t="shared" si="8"/>
        <v>2.1699799999999998</v>
      </c>
      <c r="J21" s="392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1418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184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100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21" t="s">
        <v>1421</v>
      </c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1"/>
      <c r="P25" s="721"/>
      <c r="Q25" s="721"/>
      <c r="R25" s="721"/>
      <c r="S25" s="721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194</v>
      </c>
      <c r="D26" s="342" t="s">
        <v>1422</v>
      </c>
      <c r="E26" s="342" t="s">
        <v>1422</v>
      </c>
      <c r="F26" s="342" t="s">
        <v>1422</v>
      </c>
      <c r="G26" s="342" t="s">
        <v>1422</v>
      </c>
      <c r="H26" s="342" t="s">
        <v>1422</v>
      </c>
      <c r="I26" s="342"/>
      <c r="J26" s="342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</row>
    <row r="27" spans="1:260" ht="18" customHeight="1">
      <c r="A27" s="13">
        <v>2</v>
      </c>
      <c r="B27" s="7" t="s">
        <v>4</v>
      </c>
      <c r="C27" s="13" t="s">
        <v>195</v>
      </c>
      <c r="D27" s="342" t="s">
        <v>1422</v>
      </c>
      <c r="E27" s="342" t="s">
        <v>1422</v>
      </c>
      <c r="F27" s="342" t="s">
        <v>1422</v>
      </c>
      <c r="G27" s="342" t="s">
        <v>1422</v>
      </c>
      <c r="H27" s="342" t="s">
        <v>1422</v>
      </c>
      <c r="I27" s="342"/>
      <c r="J27" s="342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2"/>
      <c r="AL27" s="352"/>
      <c r="AM27" s="352"/>
      <c r="AN27" s="352"/>
    </row>
    <row r="28" spans="1:260" ht="18" customHeight="1">
      <c r="A28" s="13">
        <v>3</v>
      </c>
      <c r="B28" s="7" t="s">
        <v>5</v>
      </c>
      <c r="C28" s="13" t="s">
        <v>196</v>
      </c>
      <c r="D28" s="342" t="s">
        <v>1422</v>
      </c>
      <c r="E28" s="342" t="s">
        <v>1422</v>
      </c>
      <c r="F28" s="342" t="s">
        <v>1422</v>
      </c>
      <c r="G28" s="342" t="s">
        <v>1422</v>
      </c>
      <c r="H28" s="342" t="s">
        <v>1422</v>
      </c>
      <c r="I28" s="342"/>
      <c r="J28" s="342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</row>
    <row r="29" spans="1:260" ht="18" customHeight="1">
      <c r="A29" s="13">
        <v>4</v>
      </c>
      <c r="B29" s="7" t="s">
        <v>8</v>
      </c>
      <c r="C29" s="13" t="s">
        <v>197</v>
      </c>
      <c r="D29" s="342" t="s">
        <v>1422</v>
      </c>
      <c r="E29" s="342" t="s">
        <v>1422</v>
      </c>
      <c r="F29" s="342" t="s">
        <v>1422</v>
      </c>
      <c r="G29" s="342" t="s">
        <v>1422</v>
      </c>
      <c r="H29" s="342" t="s">
        <v>1422</v>
      </c>
      <c r="I29" s="342"/>
      <c r="J29" s="342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</row>
    <row r="30" spans="1:260" ht="18" customHeight="1">
      <c r="A30" s="13">
        <v>5</v>
      </c>
      <c r="B30" s="7" t="s">
        <v>2</v>
      </c>
      <c r="C30" s="13" t="s">
        <v>198</v>
      </c>
      <c r="D30" s="342" t="s">
        <v>1422</v>
      </c>
      <c r="E30" s="342" t="s">
        <v>1422</v>
      </c>
      <c r="F30" s="342" t="s">
        <v>1422</v>
      </c>
      <c r="G30" s="342" t="s">
        <v>1422</v>
      </c>
      <c r="H30" s="342" t="s">
        <v>1422</v>
      </c>
      <c r="I30" s="342"/>
      <c r="J30" s="342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2"/>
      <c r="AL30" s="352"/>
      <c r="AM30" s="352"/>
      <c r="AN30" s="352"/>
    </row>
    <row r="31" spans="1:260" ht="18" customHeight="1">
      <c r="A31" s="13">
        <v>6</v>
      </c>
      <c r="B31" s="7" t="s">
        <v>7</v>
      </c>
      <c r="C31" s="13" t="s">
        <v>199</v>
      </c>
      <c r="D31" s="342" t="s">
        <v>1422</v>
      </c>
      <c r="E31" s="342" t="s">
        <v>1422</v>
      </c>
      <c r="F31" s="342" t="s">
        <v>1422</v>
      </c>
      <c r="G31" s="342" t="s">
        <v>1422</v>
      </c>
      <c r="H31" s="342" t="s">
        <v>1422</v>
      </c>
      <c r="I31" s="342"/>
      <c r="J31" s="342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2"/>
      <c r="AM31" s="352"/>
      <c r="AN31" s="352"/>
    </row>
    <row r="32" spans="1:260" ht="18" customHeight="1">
      <c r="A32" s="13">
        <v>7</v>
      </c>
      <c r="B32" s="7" t="s">
        <v>6</v>
      </c>
      <c r="C32" s="13" t="s">
        <v>93</v>
      </c>
      <c r="D32" s="342" t="s">
        <v>1422</v>
      </c>
      <c r="E32" s="342" t="s">
        <v>1422</v>
      </c>
      <c r="F32" s="342" t="s">
        <v>1422</v>
      </c>
      <c r="G32" s="342" t="s">
        <v>1422</v>
      </c>
      <c r="H32" s="342" t="s">
        <v>1422</v>
      </c>
      <c r="I32" s="342"/>
      <c r="J32" s="342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2"/>
      <c r="AM32" s="352"/>
      <c r="AN32" s="352"/>
    </row>
    <row r="33" spans="1:40" ht="18" customHeight="1">
      <c r="A33" s="13">
        <v>8</v>
      </c>
      <c r="B33" s="7" t="s">
        <v>1418</v>
      </c>
      <c r="C33" s="13">
        <v>419</v>
      </c>
      <c r="D33" s="342" t="s">
        <v>1422</v>
      </c>
      <c r="E33" s="342" t="s">
        <v>1422</v>
      </c>
      <c r="F33" s="342" t="s">
        <v>1422</v>
      </c>
      <c r="G33" s="342" t="s">
        <v>1422</v>
      </c>
      <c r="H33" s="342" t="s">
        <v>1422</v>
      </c>
      <c r="I33" s="342"/>
      <c r="J33" s="342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52"/>
      <c r="AL33" s="352"/>
      <c r="AM33" s="352"/>
      <c r="AN33" s="352"/>
    </row>
    <row r="34" spans="1:40" ht="18" customHeight="1">
      <c r="A34" s="13">
        <v>9</v>
      </c>
      <c r="B34" s="7" t="s">
        <v>26</v>
      </c>
      <c r="C34" s="13" t="s">
        <v>184</v>
      </c>
      <c r="D34" s="342" t="s">
        <v>1422</v>
      </c>
      <c r="E34" s="342" t="s">
        <v>1422</v>
      </c>
      <c r="F34" s="342" t="s">
        <v>1422</v>
      </c>
      <c r="G34" s="342" t="s">
        <v>1422</v>
      </c>
      <c r="H34" s="342" t="s">
        <v>1422</v>
      </c>
      <c r="I34" s="342"/>
      <c r="J34" s="342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2"/>
      <c r="AL34" s="352"/>
      <c r="AM34" s="352"/>
      <c r="AN34" s="352"/>
    </row>
    <row r="35" spans="1:40" ht="18" customHeight="1">
      <c r="A35" s="13">
        <v>10</v>
      </c>
      <c r="B35" s="7" t="s">
        <v>23</v>
      </c>
      <c r="C35" s="13" t="s">
        <v>100</v>
      </c>
      <c r="D35" s="342" t="s">
        <v>1422</v>
      </c>
      <c r="E35" s="342" t="s">
        <v>1422</v>
      </c>
      <c r="F35" s="342" t="s">
        <v>1422</v>
      </c>
      <c r="G35" s="342" t="s">
        <v>1422</v>
      </c>
      <c r="H35" s="342" t="s">
        <v>1422</v>
      </c>
      <c r="I35" s="342"/>
      <c r="J35" s="342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2"/>
      <c r="AL35" s="352"/>
      <c r="AM35" s="352"/>
      <c r="AN35" s="352"/>
    </row>
    <row r="36" spans="1:40" s="350" customFormat="1" ht="20.100000000000001" customHeight="1">
      <c r="A36" s="343">
        <v>1</v>
      </c>
      <c r="B36" s="344" t="s">
        <v>1423</v>
      </c>
      <c r="C36" s="345"/>
      <c r="D36" s="346"/>
      <c r="E36" s="347"/>
      <c r="F36" s="347"/>
      <c r="G36" s="347"/>
      <c r="H36" s="347"/>
      <c r="I36" s="347"/>
      <c r="J36" s="347"/>
      <c r="K36" s="346"/>
      <c r="L36" s="346">
        <v>51474.03</v>
      </c>
      <c r="M36" s="348" t="s">
        <v>1424</v>
      </c>
      <c r="N36" s="348"/>
      <c r="O36" s="348"/>
      <c r="P36" s="349"/>
      <c r="Q36" s="349"/>
      <c r="R36" s="349"/>
      <c r="S36" s="349"/>
    </row>
    <row r="37" spans="1:40" ht="12" customHeight="1">
      <c r="K37" s="12"/>
      <c r="L37" s="12"/>
      <c r="M37" s="12"/>
      <c r="N37" s="12"/>
      <c r="O37" s="351" t="s">
        <v>1425</v>
      </c>
    </row>
    <row r="38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5:S25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69"/>
  <sheetViews>
    <sheetView zoomScaleNormal="100" workbookViewId="0">
      <pane xSplit="3" ySplit="11" topLeftCell="D39" activePane="bottomRight" state="frozen"/>
      <selection pane="topRight" activeCell="D1" sqref="D1"/>
      <selection pane="bottomLeft" activeCell="A12" sqref="A12"/>
      <selection pane="bottomRight" activeCell="B44" sqref="B44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104</v>
      </c>
    </row>
    <row r="2" spans="1:29" s="1" customFormat="1">
      <c r="C2" s="27"/>
      <c r="D2" s="6"/>
      <c r="E2" s="6"/>
      <c r="AC2" s="6" t="s">
        <v>1799</v>
      </c>
    </row>
    <row r="3" spans="1:29" s="58" customFormat="1" ht="8.25" customHeight="1">
      <c r="C3" s="74"/>
    </row>
    <row r="4" spans="1:29" s="58" customFormat="1" ht="57.95" customHeight="1">
      <c r="A4" s="708" t="s">
        <v>170</v>
      </c>
      <c r="B4" s="708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08"/>
      <c r="AA4" s="708"/>
      <c r="AB4" s="708"/>
      <c r="AC4" s="708"/>
    </row>
    <row r="5" spans="1:29" s="1" customFormat="1" ht="4.5" customHeight="1"/>
    <row r="6" spans="1:29" s="1" customFormat="1" ht="39.75" customHeight="1">
      <c r="A6" s="674" t="s">
        <v>2337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</row>
    <row r="7" spans="1:29" s="1" customFormat="1" ht="5.25" customHeight="1"/>
    <row r="8" spans="1:29" s="59" customFormat="1" ht="23.25" customHeight="1">
      <c r="A8" s="725" t="s">
        <v>13</v>
      </c>
      <c r="B8" s="726" t="s">
        <v>14</v>
      </c>
      <c r="C8" s="727" t="s">
        <v>171</v>
      </c>
      <c r="D8" s="726" t="s">
        <v>231</v>
      </c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726"/>
      <c r="V8" s="726"/>
      <c r="W8" s="726"/>
      <c r="X8" s="726"/>
      <c r="Y8" s="726"/>
      <c r="Z8" s="726"/>
      <c r="AA8" s="728"/>
      <c r="AB8" s="728"/>
      <c r="AC8" s="728"/>
    </row>
    <row r="9" spans="1:29" s="59" customFormat="1" ht="152.25" customHeight="1">
      <c r="A9" s="725"/>
      <c r="B9" s="726"/>
      <c r="C9" s="727"/>
      <c r="D9" s="586" t="s">
        <v>173</v>
      </c>
      <c r="E9" s="586" t="s">
        <v>174</v>
      </c>
      <c r="F9" s="586" t="s">
        <v>175</v>
      </c>
      <c r="G9" s="586" t="s">
        <v>176</v>
      </c>
      <c r="H9" s="586" t="s">
        <v>1282</v>
      </c>
      <c r="I9" s="586" t="s">
        <v>295</v>
      </c>
      <c r="J9" s="586" t="s">
        <v>291</v>
      </c>
      <c r="K9" s="586" t="s">
        <v>1079</v>
      </c>
      <c r="L9" s="586" t="s">
        <v>720</v>
      </c>
      <c r="M9" s="586" t="s">
        <v>225</v>
      </c>
      <c r="N9" s="586" t="s">
        <v>293</v>
      </c>
      <c r="O9" s="586" t="s">
        <v>177</v>
      </c>
      <c r="P9" s="586" t="s">
        <v>178</v>
      </c>
      <c r="Q9" s="586" t="s">
        <v>1683</v>
      </c>
      <c r="R9" s="586" t="s">
        <v>180</v>
      </c>
      <c r="S9" s="586" t="s">
        <v>179</v>
      </c>
      <c r="T9" s="586" t="s">
        <v>2198</v>
      </c>
      <c r="U9" s="587" t="s">
        <v>2199</v>
      </c>
      <c r="V9" s="586" t="s">
        <v>302</v>
      </c>
      <c r="W9" s="586" t="s">
        <v>1404</v>
      </c>
      <c r="X9" s="586" t="s">
        <v>1361</v>
      </c>
      <c r="Y9" s="586" t="s">
        <v>1389</v>
      </c>
      <c r="Z9" s="586" t="s">
        <v>226</v>
      </c>
      <c r="AA9" s="586" t="s">
        <v>2200</v>
      </c>
      <c r="AB9" s="586" t="s">
        <v>2201</v>
      </c>
      <c r="AC9" s="586" t="s">
        <v>181</v>
      </c>
    </row>
    <row r="10" spans="1:29" s="59" customFormat="1" ht="16.5" customHeight="1">
      <c r="A10" s="725"/>
      <c r="B10" s="726"/>
      <c r="C10" s="727"/>
      <c r="D10" s="588">
        <v>11</v>
      </c>
      <c r="E10" s="588">
        <v>12</v>
      </c>
      <c r="F10" s="588">
        <v>13</v>
      </c>
      <c r="G10" s="588">
        <v>14</v>
      </c>
      <c r="H10" s="588">
        <v>28</v>
      </c>
      <c r="I10" s="588">
        <v>15</v>
      </c>
      <c r="J10" s="588">
        <v>16</v>
      </c>
      <c r="K10" s="588">
        <v>17</v>
      </c>
      <c r="L10" s="588">
        <v>18</v>
      </c>
      <c r="M10" s="588">
        <v>19</v>
      </c>
      <c r="N10" s="588">
        <v>20</v>
      </c>
      <c r="O10" s="588">
        <v>21</v>
      </c>
      <c r="P10" s="588">
        <v>22</v>
      </c>
      <c r="Q10" s="588">
        <v>23</v>
      </c>
      <c r="R10" s="588">
        <v>24</v>
      </c>
      <c r="S10" s="588">
        <v>25</v>
      </c>
      <c r="T10" s="588">
        <v>26</v>
      </c>
      <c r="U10" s="589">
        <v>27</v>
      </c>
      <c r="V10" s="588">
        <v>29</v>
      </c>
      <c r="W10" s="588">
        <v>30</v>
      </c>
      <c r="X10" s="588">
        <v>32</v>
      </c>
      <c r="Y10" s="588">
        <v>33</v>
      </c>
      <c r="Z10" s="588">
        <v>40</v>
      </c>
      <c r="AA10" s="588">
        <v>91</v>
      </c>
      <c r="AB10" s="588">
        <v>92</v>
      </c>
      <c r="AC10" s="588">
        <v>99</v>
      </c>
    </row>
    <row r="11" spans="1:29" s="61" customFormat="1" ht="16.5" customHeight="1">
      <c r="A11" s="60">
        <v>1</v>
      </c>
      <c r="B11" s="545">
        <v>2</v>
      </c>
      <c r="C11" s="546" t="s">
        <v>71</v>
      </c>
      <c r="D11" s="545">
        <v>4</v>
      </c>
      <c r="E11" s="545">
        <v>5</v>
      </c>
      <c r="F11" s="545">
        <v>6</v>
      </c>
      <c r="G11" s="545">
        <v>7</v>
      </c>
      <c r="H11" s="545">
        <v>8</v>
      </c>
      <c r="I11" s="545">
        <v>9</v>
      </c>
      <c r="J11" s="545">
        <v>10</v>
      </c>
      <c r="K11" s="545">
        <v>11</v>
      </c>
      <c r="L11" s="545">
        <v>12</v>
      </c>
      <c r="M11" s="545">
        <v>13</v>
      </c>
      <c r="N11" s="545">
        <v>14</v>
      </c>
      <c r="O11" s="545">
        <v>15</v>
      </c>
      <c r="P11" s="545">
        <v>16</v>
      </c>
      <c r="Q11" s="545">
        <v>17</v>
      </c>
      <c r="R11" s="545">
        <v>18</v>
      </c>
      <c r="S11" s="545">
        <v>19</v>
      </c>
      <c r="T11" s="545">
        <v>20</v>
      </c>
      <c r="U11" s="545">
        <v>21</v>
      </c>
      <c r="V11" s="545">
        <v>22</v>
      </c>
      <c r="W11" s="545">
        <v>23</v>
      </c>
      <c r="X11" s="545">
        <v>24</v>
      </c>
      <c r="Y11" s="545">
        <v>25</v>
      </c>
      <c r="Z11" s="545">
        <v>26</v>
      </c>
      <c r="AA11" s="545">
        <v>27</v>
      </c>
      <c r="AB11" s="545">
        <v>28</v>
      </c>
      <c r="AC11" s="545">
        <v>29</v>
      </c>
    </row>
    <row r="12" spans="1:29" s="72" customFormat="1" ht="18.95" customHeight="1">
      <c r="A12" s="380">
        <v>1</v>
      </c>
      <c r="B12" s="418" t="s">
        <v>183</v>
      </c>
      <c r="C12" s="547" t="s">
        <v>188</v>
      </c>
      <c r="D12" s="464" t="s">
        <v>172</v>
      </c>
      <c r="E12" s="464" t="s">
        <v>60</v>
      </c>
      <c r="F12" s="464" t="s">
        <v>60</v>
      </c>
      <c r="G12" s="464" t="s">
        <v>60</v>
      </c>
      <c r="H12" s="464" t="s">
        <v>60</v>
      </c>
      <c r="I12" s="464" t="s">
        <v>60</v>
      </c>
      <c r="J12" s="464" t="s">
        <v>172</v>
      </c>
      <c r="K12" s="464" t="s">
        <v>60</v>
      </c>
      <c r="L12" s="464" t="s">
        <v>172</v>
      </c>
      <c r="M12" s="464" t="s">
        <v>60</v>
      </c>
      <c r="N12" s="464" t="s">
        <v>172</v>
      </c>
      <c r="O12" s="464" t="s">
        <v>60</v>
      </c>
      <c r="P12" s="464" t="s">
        <v>60</v>
      </c>
      <c r="Q12" s="464" t="s">
        <v>60</v>
      </c>
      <c r="R12" s="464" t="s">
        <v>60</v>
      </c>
      <c r="S12" s="464" t="s">
        <v>60</v>
      </c>
      <c r="T12" s="464" t="s">
        <v>172</v>
      </c>
      <c r="U12" s="464" t="s">
        <v>172</v>
      </c>
      <c r="V12" s="464" t="s">
        <v>60</v>
      </c>
      <c r="W12" s="464" t="s">
        <v>172</v>
      </c>
      <c r="X12" s="464" t="s">
        <v>60</v>
      </c>
      <c r="Y12" s="464" t="s">
        <v>60</v>
      </c>
      <c r="Z12" s="464" t="s">
        <v>172</v>
      </c>
      <c r="AA12" s="464" t="s">
        <v>172</v>
      </c>
      <c r="AB12" s="464" t="s">
        <v>172</v>
      </c>
      <c r="AC12" s="464" t="s">
        <v>172</v>
      </c>
    </row>
    <row r="13" spans="1:29" s="72" customFormat="1" ht="18.95" customHeight="1">
      <c r="A13" s="380">
        <v>2</v>
      </c>
      <c r="B13" s="418" t="s">
        <v>16</v>
      </c>
      <c r="C13" s="547" t="s">
        <v>189</v>
      </c>
      <c r="D13" s="464" t="s">
        <v>60</v>
      </c>
      <c r="E13" s="464" t="s">
        <v>60</v>
      </c>
      <c r="F13" s="464" t="s">
        <v>60</v>
      </c>
      <c r="G13" s="464" t="s">
        <v>60</v>
      </c>
      <c r="H13" s="464" t="s">
        <v>60</v>
      </c>
      <c r="I13" s="464" t="s">
        <v>60</v>
      </c>
      <c r="J13" s="464" t="s">
        <v>60</v>
      </c>
      <c r="K13" s="464" t="s">
        <v>60</v>
      </c>
      <c r="L13" s="464" t="s">
        <v>172</v>
      </c>
      <c r="M13" s="464" t="s">
        <v>60</v>
      </c>
      <c r="N13" s="464" t="s">
        <v>60</v>
      </c>
      <c r="O13" s="464" t="s">
        <v>60</v>
      </c>
      <c r="P13" s="464" t="s">
        <v>60</v>
      </c>
      <c r="Q13" s="464" t="s">
        <v>60</v>
      </c>
      <c r="R13" s="464" t="s">
        <v>60</v>
      </c>
      <c r="S13" s="464" t="s">
        <v>60</v>
      </c>
      <c r="T13" s="464" t="s">
        <v>60</v>
      </c>
      <c r="U13" s="464" t="s">
        <v>60</v>
      </c>
      <c r="V13" s="464" t="s">
        <v>60</v>
      </c>
      <c r="W13" s="464" t="s">
        <v>60</v>
      </c>
      <c r="X13" s="464" t="s">
        <v>60</v>
      </c>
      <c r="Y13" s="464" t="s">
        <v>60</v>
      </c>
      <c r="Z13" s="464" t="s">
        <v>60</v>
      </c>
      <c r="AA13" s="464" t="s">
        <v>60</v>
      </c>
      <c r="AB13" s="464" t="s">
        <v>60</v>
      </c>
      <c r="AC13" s="464" t="s">
        <v>60</v>
      </c>
    </row>
    <row r="14" spans="1:29" s="72" customFormat="1" ht="18.95" customHeight="1">
      <c r="A14" s="380">
        <v>3</v>
      </c>
      <c r="B14" s="418" t="s">
        <v>18</v>
      </c>
      <c r="C14" s="547" t="s">
        <v>190</v>
      </c>
      <c r="D14" s="464" t="s">
        <v>60</v>
      </c>
      <c r="E14" s="464" t="s">
        <v>60</v>
      </c>
      <c r="F14" s="464" t="s">
        <v>60</v>
      </c>
      <c r="G14" s="464" t="s">
        <v>60</v>
      </c>
      <c r="H14" s="464" t="s">
        <v>60</v>
      </c>
      <c r="I14" s="464" t="s">
        <v>60</v>
      </c>
      <c r="J14" s="464" t="s">
        <v>172</v>
      </c>
      <c r="K14" s="464" t="s">
        <v>172</v>
      </c>
      <c r="L14" s="464" t="s">
        <v>60</v>
      </c>
      <c r="M14" s="464" t="s">
        <v>60</v>
      </c>
      <c r="N14" s="464" t="s">
        <v>172</v>
      </c>
      <c r="O14" s="464" t="s">
        <v>60</v>
      </c>
      <c r="P14" s="464" t="s">
        <v>60</v>
      </c>
      <c r="Q14" s="464" t="s">
        <v>60</v>
      </c>
      <c r="R14" s="464" t="s">
        <v>60</v>
      </c>
      <c r="S14" s="464" t="s">
        <v>60</v>
      </c>
      <c r="T14" s="464" t="s">
        <v>60</v>
      </c>
      <c r="U14" s="464" t="s">
        <v>60</v>
      </c>
      <c r="V14" s="464" t="s">
        <v>60</v>
      </c>
      <c r="W14" s="464" t="s">
        <v>172</v>
      </c>
      <c r="X14" s="464" t="s">
        <v>60</v>
      </c>
      <c r="Y14" s="464" t="s">
        <v>60</v>
      </c>
      <c r="Z14" s="464" t="s">
        <v>60</v>
      </c>
      <c r="AA14" s="464" t="s">
        <v>172</v>
      </c>
      <c r="AB14" s="464" t="s">
        <v>172</v>
      </c>
      <c r="AC14" s="464" t="s">
        <v>172</v>
      </c>
    </row>
    <row r="15" spans="1:29" s="72" customFormat="1" ht="18.95" customHeight="1">
      <c r="A15" s="380">
        <v>4</v>
      </c>
      <c r="B15" s="418" t="s">
        <v>17</v>
      </c>
      <c r="C15" s="547" t="s">
        <v>191</v>
      </c>
      <c r="D15" s="464" t="s">
        <v>60</v>
      </c>
      <c r="E15" s="464" t="s">
        <v>60</v>
      </c>
      <c r="F15" s="464" t="s">
        <v>60</v>
      </c>
      <c r="G15" s="464" t="s">
        <v>60</v>
      </c>
      <c r="H15" s="464" t="s">
        <v>60</v>
      </c>
      <c r="I15" s="464" t="s">
        <v>60</v>
      </c>
      <c r="J15" s="464" t="s">
        <v>172</v>
      </c>
      <c r="K15" s="464" t="s">
        <v>172</v>
      </c>
      <c r="L15" s="464" t="s">
        <v>60</v>
      </c>
      <c r="M15" s="464" t="s">
        <v>60</v>
      </c>
      <c r="N15" s="464" t="s">
        <v>172</v>
      </c>
      <c r="O15" s="464" t="s">
        <v>60</v>
      </c>
      <c r="P15" s="464" t="s">
        <v>60</v>
      </c>
      <c r="Q15" s="464" t="s">
        <v>60</v>
      </c>
      <c r="R15" s="464" t="s">
        <v>60</v>
      </c>
      <c r="S15" s="464" t="s">
        <v>60</v>
      </c>
      <c r="T15" s="464" t="s">
        <v>60</v>
      </c>
      <c r="U15" s="464" t="s">
        <v>60</v>
      </c>
      <c r="V15" s="464" t="s">
        <v>60</v>
      </c>
      <c r="W15" s="464" t="s">
        <v>60</v>
      </c>
      <c r="X15" s="464" t="s">
        <v>60</v>
      </c>
      <c r="Y15" s="464" t="s">
        <v>60</v>
      </c>
      <c r="Z15" s="464" t="s">
        <v>60</v>
      </c>
      <c r="AA15" s="464" t="s">
        <v>60</v>
      </c>
      <c r="AB15" s="464" t="s">
        <v>60</v>
      </c>
      <c r="AC15" s="464" t="s">
        <v>172</v>
      </c>
    </row>
    <row r="16" spans="1:29" s="72" customFormat="1" ht="18.95" customHeight="1">
      <c r="A16" s="380">
        <v>5</v>
      </c>
      <c r="B16" s="418" t="s">
        <v>61</v>
      </c>
      <c r="C16" s="547" t="s">
        <v>192</v>
      </c>
      <c r="D16" s="464" t="s">
        <v>60</v>
      </c>
      <c r="E16" s="464" t="s">
        <v>60</v>
      </c>
      <c r="F16" s="464" t="s">
        <v>60</v>
      </c>
      <c r="G16" s="464" t="s">
        <v>60</v>
      </c>
      <c r="H16" s="464" t="s">
        <v>60</v>
      </c>
      <c r="I16" s="464" t="s">
        <v>60</v>
      </c>
      <c r="J16" s="464" t="s">
        <v>60</v>
      </c>
      <c r="K16" s="464" t="s">
        <v>60</v>
      </c>
      <c r="L16" s="464" t="s">
        <v>60</v>
      </c>
      <c r="M16" s="464" t="s">
        <v>60</v>
      </c>
      <c r="N16" s="464" t="s">
        <v>172</v>
      </c>
      <c r="O16" s="464" t="s">
        <v>60</v>
      </c>
      <c r="P16" s="464" t="s">
        <v>60</v>
      </c>
      <c r="Q16" s="464" t="s">
        <v>60</v>
      </c>
      <c r="R16" s="464" t="s">
        <v>60</v>
      </c>
      <c r="S16" s="464" t="s">
        <v>172</v>
      </c>
      <c r="T16" s="464" t="s">
        <v>60</v>
      </c>
      <c r="U16" s="464" t="s">
        <v>60</v>
      </c>
      <c r="V16" s="464" t="s">
        <v>60</v>
      </c>
      <c r="W16" s="464" t="s">
        <v>60</v>
      </c>
      <c r="X16" s="464" t="s">
        <v>60</v>
      </c>
      <c r="Y16" s="464" t="s">
        <v>60</v>
      </c>
      <c r="Z16" s="464" t="s">
        <v>172</v>
      </c>
      <c r="AA16" s="464" t="s">
        <v>60</v>
      </c>
      <c r="AB16" s="464" t="s">
        <v>60</v>
      </c>
      <c r="AC16" s="464" t="s">
        <v>60</v>
      </c>
    </row>
    <row r="17" spans="1:29" s="72" customFormat="1" ht="18.95" customHeight="1">
      <c r="A17" s="380">
        <v>6</v>
      </c>
      <c r="B17" s="418" t="s">
        <v>1</v>
      </c>
      <c r="C17" s="547" t="s">
        <v>194</v>
      </c>
      <c r="D17" s="464" t="s">
        <v>172</v>
      </c>
      <c r="E17" s="464" t="s">
        <v>172</v>
      </c>
      <c r="F17" s="464" t="s">
        <v>172</v>
      </c>
      <c r="G17" s="464" t="s">
        <v>172</v>
      </c>
      <c r="H17" s="464" t="s">
        <v>172</v>
      </c>
      <c r="I17" s="464" t="s">
        <v>172</v>
      </c>
      <c r="J17" s="464" t="s">
        <v>60</v>
      </c>
      <c r="K17" s="464" t="s">
        <v>60</v>
      </c>
      <c r="L17" s="464" t="s">
        <v>172</v>
      </c>
      <c r="M17" s="464" t="s">
        <v>60</v>
      </c>
      <c r="N17" s="464" t="s">
        <v>60</v>
      </c>
      <c r="O17" s="464" t="s">
        <v>172</v>
      </c>
      <c r="P17" s="464" t="s">
        <v>60</v>
      </c>
      <c r="Q17" s="464" t="s">
        <v>172</v>
      </c>
      <c r="R17" s="464" t="s">
        <v>60</v>
      </c>
      <c r="S17" s="464" t="s">
        <v>172</v>
      </c>
      <c r="T17" s="464" t="s">
        <v>60</v>
      </c>
      <c r="U17" s="464" t="s">
        <v>60</v>
      </c>
      <c r="V17" s="464" t="s">
        <v>60</v>
      </c>
      <c r="W17" s="464" t="s">
        <v>172</v>
      </c>
      <c r="X17" s="464" t="s">
        <v>60</v>
      </c>
      <c r="Y17" s="464" t="s">
        <v>172</v>
      </c>
      <c r="Z17" s="464" t="s">
        <v>172</v>
      </c>
      <c r="AA17" s="464" t="s">
        <v>60</v>
      </c>
      <c r="AB17" s="464" t="s">
        <v>172</v>
      </c>
      <c r="AC17" s="464" t="s">
        <v>172</v>
      </c>
    </row>
    <row r="18" spans="1:29" s="72" customFormat="1" ht="18.95" customHeight="1">
      <c r="A18" s="380">
        <v>7</v>
      </c>
      <c r="B18" s="418" t="s">
        <v>4</v>
      </c>
      <c r="C18" s="547" t="s">
        <v>195</v>
      </c>
      <c r="D18" s="464" t="s">
        <v>172</v>
      </c>
      <c r="E18" s="464" t="s">
        <v>172</v>
      </c>
      <c r="F18" s="464" t="s">
        <v>172</v>
      </c>
      <c r="G18" s="464" t="s">
        <v>172</v>
      </c>
      <c r="H18" s="464" t="s">
        <v>172</v>
      </c>
      <c r="I18" s="464" t="s">
        <v>172</v>
      </c>
      <c r="J18" s="464" t="s">
        <v>60</v>
      </c>
      <c r="K18" s="464" t="s">
        <v>60</v>
      </c>
      <c r="L18" s="464" t="s">
        <v>172</v>
      </c>
      <c r="M18" s="464" t="s">
        <v>60</v>
      </c>
      <c r="N18" s="464" t="s">
        <v>60</v>
      </c>
      <c r="O18" s="464" t="s">
        <v>60</v>
      </c>
      <c r="P18" s="464" t="s">
        <v>60</v>
      </c>
      <c r="Q18" s="464" t="s">
        <v>60</v>
      </c>
      <c r="R18" s="464" t="s">
        <v>60</v>
      </c>
      <c r="S18" s="464" t="s">
        <v>60</v>
      </c>
      <c r="T18" s="464" t="s">
        <v>60</v>
      </c>
      <c r="U18" s="464" t="s">
        <v>60</v>
      </c>
      <c r="V18" s="464" t="s">
        <v>60</v>
      </c>
      <c r="W18" s="464" t="s">
        <v>172</v>
      </c>
      <c r="X18" s="464" t="s">
        <v>60</v>
      </c>
      <c r="Y18" s="464" t="s">
        <v>60</v>
      </c>
      <c r="Z18" s="464" t="s">
        <v>172</v>
      </c>
      <c r="AA18" s="464" t="s">
        <v>172</v>
      </c>
      <c r="AB18" s="464" t="s">
        <v>172</v>
      </c>
      <c r="AC18" s="464" t="s">
        <v>172</v>
      </c>
    </row>
    <row r="19" spans="1:29" s="72" customFormat="1" ht="18.95" customHeight="1">
      <c r="A19" s="380">
        <v>8</v>
      </c>
      <c r="B19" s="418" t="s">
        <v>5</v>
      </c>
      <c r="C19" s="547" t="s">
        <v>196</v>
      </c>
      <c r="D19" s="464" t="s">
        <v>172</v>
      </c>
      <c r="E19" s="464" t="s">
        <v>172</v>
      </c>
      <c r="F19" s="464" t="s">
        <v>172</v>
      </c>
      <c r="G19" s="464" t="s">
        <v>172</v>
      </c>
      <c r="H19" s="464" t="s">
        <v>172</v>
      </c>
      <c r="I19" s="464" t="s">
        <v>172</v>
      </c>
      <c r="J19" s="464" t="s">
        <v>60</v>
      </c>
      <c r="K19" s="464" t="s">
        <v>60</v>
      </c>
      <c r="L19" s="464" t="s">
        <v>172</v>
      </c>
      <c r="M19" s="464" t="s">
        <v>60</v>
      </c>
      <c r="N19" s="464" t="s">
        <v>60</v>
      </c>
      <c r="O19" s="464" t="s">
        <v>60</v>
      </c>
      <c r="P19" s="464" t="s">
        <v>60</v>
      </c>
      <c r="Q19" s="464" t="s">
        <v>60</v>
      </c>
      <c r="R19" s="464" t="s">
        <v>60</v>
      </c>
      <c r="S19" s="464" t="s">
        <v>60</v>
      </c>
      <c r="T19" s="464" t="s">
        <v>60</v>
      </c>
      <c r="U19" s="464" t="s">
        <v>60</v>
      </c>
      <c r="V19" s="464" t="s">
        <v>60</v>
      </c>
      <c r="W19" s="464" t="s">
        <v>172</v>
      </c>
      <c r="X19" s="464" t="s">
        <v>60</v>
      </c>
      <c r="Y19" s="464" t="s">
        <v>60</v>
      </c>
      <c r="Z19" s="464" t="s">
        <v>172</v>
      </c>
      <c r="AA19" s="464" t="s">
        <v>60</v>
      </c>
      <c r="AB19" s="464" t="s">
        <v>60</v>
      </c>
      <c r="AC19" s="464" t="s">
        <v>172</v>
      </c>
    </row>
    <row r="20" spans="1:29" s="72" customFormat="1" ht="18.95" customHeight="1">
      <c r="A20" s="380">
        <v>9</v>
      </c>
      <c r="B20" s="418" t="s">
        <v>8</v>
      </c>
      <c r="C20" s="547" t="s">
        <v>197</v>
      </c>
      <c r="D20" s="464" t="s">
        <v>172</v>
      </c>
      <c r="E20" s="464" t="s">
        <v>172</v>
      </c>
      <c r="F20" s="464" t="s">
        <v>172</v>
      </c>
      <c r="G20" s="464" t="s">
        <v>60</v>
      </c>
      <c r="H20" s="464" t="s">
        <v>172</v>
      </c>
      <c r="I20" s="464" t="s">
        <v>172</v>
      </c>
      <c r="J20" s="464" t="s">
        <v>60</v>
      </c>
      <c r="K20" s="464" t="s">
        <v>60</v>
      </c>
      <c r="L20" s="464" t="s">
        <v>172</v>
      </c>
      <c r="M20" s="464" t="s">
        <v>60</v>
      </c>
      <c r="N20" s="464" t="s">
        <v>60</v>
      </c>
      <c r="O20" s="464" t="s">
        <v>60</v>
      </c>
      <c r="P20" s="464" t="s">
        <v>60</v>
      </c>
      <c r="Q20" s="464" t="s">
        <v>60</v>
      </c>
      <c r="R20" s="464" t="s">
        <v>60</v>
      </c>
      <c r="S20" s="464" t="s">
        <v>60</v>
      </c>
      <c r="T20" s="464" t="s">
        <v>60</v>
      </c>
      <c r="U20" s="464" t="s">
        <v>60</v>
      </c>
      <c r="V20" s="464" t="s">
        <v>60</v>
      </c>
      <c r="W20" s="464" t="s">
        <v>172</v>
      </c>
      <c r="X20" s="464" t="s">
        <v>60</v>
      </c>
      <c r="Y20" s="464" t="s">
        <v>60</v>
      </c>
      <c r="Z20" s="464" t="s">
        <v>172</v>
      </c>
      <c r="AA20" s="464" t="s">
        <v>60</v>
      </c>
      <c r="AB20" s="464" t="s">
        <v>60</v>
      </c>
      <c r="AC20" s="464" t="s">
        <v>60</v>
      </c>
    </row>
    <row r="21" spans="1:29" s="72" customFormat="1" ht="18.95" customHeight="1">
      <c r="A21" s="380">
        <v>10</v>
      </c>
      <c r="B21" s="418" t="s">
        <v>2</v>
      </c>
      <c r="C21" s="547" t="s">
        <v>198</v>
      </c>
      <c r="D21" s="464" t="s">
        <v>172</v>
      </c>
      <c r="E21" s="464" t="s">
        <v>172</v>
      </c>
      <c r="F21" s="464" t="s">
        <v>172</v>
      </c>
      <c r="G21" s="464" t="s">
        <v>172</v>
      </c>
      <c r="H21" s="464" t="s">
        <v>172</v>
      </c>
      <c r="I21" s="464" t="s">
        <v>172</v>
      </c>
      <c r="J21" s="464" t="s">
        <v>60</v>
      </c>
      <c r="K21" s="464" t="s">
        <v>60</v>
      </c>
      <c r="L21" s="464" t="s">
        <v>172</v>
      </c>
      <c r="M21" s="464" t="s">
        <v>60</v>
      </c>
      <c r="N21" s="464" t="s">
        <v>60</v>
      </c>
      <c r="O21" s="464" t="s">
        <v>172</v>
      </c>
      <c r="P21" s="464" t="s">
        <v>60</v>
      </c>
      <c r="Q21" s="464" t="s">
        <v>60</v>
      </c>
      <c r="R21" s="464" t="s">
        <v>60</v>
      </c>
      <c r="S21" s="464" t="s">
        <v>60</v>
      </c>
      <c r="T21" s="464" t="s">
        <v>60</v>
      </c>
      <c r="U21" s="464" t="s">
        <v>60</v>
      </c>
      <c r="V21" s="464" t="s">
        <v>60</v>
      </c>
      <c r="W21" s="464" t="s">
        <v>172</v>
      </c>
      <c r="X21" s="464" t="s">
        <v>60</v>
      </c>
      <c r="Y21" s="464" t="s">
        <v>60</v>
      </c>
      <c r="Z21" s="464" t="s">
        <v>172</v>
      </c>
      <c r="AA21" s="464" t="s">
        <v>60</v>
      </c>
      <c r="AB21" s="464" t="s">
        <v>172</v>
      </c>
      <c r="AC21" s="464" t="s">
        <v>172</v>
      </c>
    </row>
    <row r="22" spans="1:29" s="72" customFormat="1" ht="18.95" customHeight="1">
      <c r="A22" s="380">
        <v>11</v>
      </c>
      <c r="B22" s="418" t="s">
        <v>7</v>
      </c>
      <c r="C22" s="547" t="s">
        <v>199</v>
      </c>
      <c r="D22" s="464" t="s">
        <v>172</v>
      </c>
      <c r="E22" s="464" t="s">
        <v>172</v>
      </c>
      <c r="F22" s="464" t="s">
        <v>60</v>
      </c>
      <c r="G22" s="464" t="s">
        <v>172</v>
      </c>
      <c r="H22" s="464" t="s">
        <v>172</v>
      </c>
      <c r="I22" s="464" t="s">
        <v>172</v>
      </c>
      <c r="J22" s="464" t="s">
        <v>60</v>
      </c>
      <c r="K22" s="464" t="s">
        <v>60</v>
      </c>
      <c r="L22" s="464" t="s">
        <v>172</v>
      </c>
      <c r="M22" s="464" t="s">
        <v>60</v>
      </c>
      <c r="N22" s="464" t="s">
        <v>60</v>
      </c>
      <c r="O22" s="464" t="s">
        <v>60</v>
      </c>
      <c r="P22" s="464" t="s">
        <v>60</v>
      </c>
      <c r="Q22" s="464" t="s">
        <v>60</v>
      </c>
      <c r="R22" s="464" t="s">
        <v>60</v>
      </c>
      <c r="S22" s="464" t="s">
        <v>60</v>
      </c>
      <c r="T22" s="464" t="s">
        <v>60</v>
      </c>
      <c r="U22" s="464" t="s">
        <v>60</v>
      </c>
      <c r="V22" s="464" t="s">
        <v>60</v>
      </c>
      <c r="W22" s="464" t="s">
        <v>172</v>
      </c>
      <c r="X22" s="464" t="s">
        <v>172</v>
      </c>
      <c r="Y22" s="464" t="s">
        <v>172</v>
      </c>
      <c r="Z22" s="464" t="s">
        <v>60</v>
      </c>
      <c r="AA22" s="464" t="s">
        <v>60</v>
      </c>
      <c r="AB22" s="464" t="s">
        <v>172</v>
      </c>
      <c r="AC22" s="464" t="s">
        <v>60</v>
      </c>
    </row>
    <row r="23" spans="1:29" s="72" customFormat="1" ht="18.95" customHeight="1">
      <c r="A23" s="380">
        <v>12</v>
      </c>
      <c r="B23" s="418" t="s">
        <v>6</v>
      </c>
      <c r="C23" s="547" t="s">
        <v>93</v>
      </c>
      <c r="D23" s="464" t="s">
        <v>172</v>
      </c>
      <c r="E23" s="464" t="s">
        <v>172</v>
      </c>
      <c r="F23" s="464" t="s">
        <v>60</v>
      </c>
      <c r="G23" s="464" t="s">
        <v>60</v>
      </c>
      <c r="H23" s="464" t="s">
        <v>172</v>
      </c>
      <c r="I23" s="464" t="s">
        <v>172</v>
      </c>
      <c r="J23" s="464" t="s">
        <v>60</v>
      </c>
      <c r="K23" s="464" t="s">
        <v>60</v>
      </c>
      <c r="L23" s="464" t="s">
        <v>172</v>
      </c>
      <c r="M23" s="464" t="s">
        <v>60</v>
      </c>
      <c r="N23" s="464" t="s">
        <v>60</v>
      </c>
      <c r="O23" s="464" t="s">
        <v>60</v>
      </c>
      <c r="P23" s="464" t="s">
        <v>60</v>
      </c>
      <c r="Q23" s="464" t="s">
        <v>60</v>
      </c>
      <c r="R23" s="464" t="s">
        <v>60</v>
      </c>
      <c r="S23" s="464" t="s">
        <v>60</v>
      </c>
      <c r="T23" s="464" t="s">
        <v>60</v>
      </c>
      <c r="U23" s="464" t="s">
        <v>60</v>
      </c>
      <c r="V23" s="464" t="s">
        <v>60</v>
      </c>
      <c r="W23" s="464" t="s">
        <v>172</v>
      </c>
      <c r="X23" s="464" t="s">
        <v>60</v>
      </c>
      <c r="Y23" s="464" t="s">
        <v>172</v>
      </c>
      <c r="Z23" s="464" t="s">
        <v>172</v>
      </c>
      <c r="AA23" s="464" t="s">
        <v>60</v>
      </c>
      <c r="AB23" s="464" t="s">
        <v>60</v>
      </c>
      <c r="AC23" s="464" t="s">
        <v>172</v>
      </c>
    </row>
    <row r="24" spans="1:29" s="72" customFormat="1" ht="18.95" customHeight="1">
      <c r="A24" s="380">
        <v>13</v>
      </c>
      <c r="B24" s="418" t="s">
        <v>3</v>
      </c>
      <c r="C24" s="547" t="s">
        <v>201</v>
      </c>
      <c r="D24" s="464" t="s">
        <v>172</v>
      </c>
      <c r="E24" s="464" t="s">
        <v>172</v>
      </c>
      <c r="F24" s="464" t="s">
        <v>172</v>
      </c>
      <c r="G24" s="464" t="s">
        <v>172</v>
      </c>
      <c r="H24" s="464" t="s">
        <v>172</v>
      </c>
      <c r="I24" s="464" t="s">
        <v>172</v>
      </c>
      <c r="J24" s="464" t="s">
        <v>60</v>
      </c>
      <c r="K24" s="464" t="s">
        <v>60</v>
      </c>
      <c r="L24" s="464" t="s">
        <v>172</v>
      </c>
      <c r="M24" s="464" t="s">
        <v>60</v>
      </c>
      <c r="N24" s="464" t="s">
        <v>60</v>
      </c>
      <c r="O24" s="464" t="s">
        <v>172</v>
      </c>
      <c r="P24" s="464" t="s">
        <v>60</v>
      </c>
      <c r="Q24" s="464" t="s">
        <v>60</v>
      </c>
      <c r="R24" s="464" t="s">
        <v>60</v>
      </c>
      <c r="S24" s="464" t="s">
        <v>60</v>
      </c>
      <c r="T24" s="464" t="s">
        <v>60</v>
      </c>
      <c r="U24" s="464" t="s">
        <v>60</v>
      </c>
      <c r="V24" s="464" t="s">
        <v>60</v>
      </c>
      <c r="W24" s="464" t="s">
        <v>172</v>
      </c>
      <c r="X24" s="464" t="s">
        <v>60</v>
      </c>
      <c r="Y24" s="464" t="s">
        <v>60</v>
      </c>
      <c r="Z24" s="464" t="s">
        <v>60</v>
      </c>
      <c r="AA24" s="464" t="s">
        <v>60</v>
      </c>
      <c r="AB24" s="464" t="s">
        <v>60</v>
      </c>
      <c r="AC24" s="464" t="s">
        <v>60</v>
      </c>
    </row>
    <row r="25" spans="1:29" s="72" customFormat="1" ht="18.95" customHeight="1">
      <c r="A25" s="380">
        <v>14</v>
      </c>
      <c r="B25" s="418" t="s">
        <v>1343</v>
      </c>
      <c r="C25" s="547" t="s">
        <v>202</v>
      </c>
      <c r="D25" s="464" t="s">
        <v>60</v>
      </c>
      <c r="E25" s="464" t="s">
        <v>60</v>
      </c>
      <c r="F25" s="464" t="s">
        <v>60</v>
      </c>
      <c r="G25" s="464" t="s">
        <v>60</v>
      </c>
      <c r="H25" s="464" t="s">
        <v>60</v>
      </c>
      <c r="I25" s="464" t="s">
        <v>172</v>
      </c>
      <c r="J25" s="464" t="s">
        <v>60</v>
      </c>
      <c r="K25" s="464" t="s">
        <v>60</v>
      </c>
      <c r="L25" s="464" t="s">
        <v>172</v>
      </c>
      <c r="M25" s="464" t="s">
        <v>172</v>
      </c>
      <c r="N25" s="464" t="s">
        <v>60</v>
      </c>
      <c r="O25" s="464" t="s">
        <v>60</v>
      </c>
      <c r="P25" s="464" t="s">
        <v>60</v>
      </c>
      <c r="Q25" s="464" t="s">
        <v>60</v>
      </c>
      <c r="R25" s="464" t="s">
        <v>60</v>
      </c>
      <c r="S25" s="464" t="s">
        <v>60</v>
      </c>
      <c r="T25" s="464" t="s">
        <v>60</v>
      </c>
      <c r="U25" s="464" t="s">
        <v>60</v>
      </c>
      <c r="V25" s="464" t="s">
        <v>60</v>
      </c>
      <c r="W25" s="464" t="s">
        <v>172</v>
      </c>
      <c r="X25" s="464" t="s">
        <v>60</v>
      </c>
      <c r="Y25" s="464" t="s">
        <v>60</v>
      </c>
      <c r="Z25" s="464" t="s">
        <v>60</v>
      </c>
      <c r="AA25" s="464" t="s">
        <v>172</v>
      </c>
      <c r="AB25" s="464" t="s">
        <v>172</v>
      </c>
      <c r="AC25" s="464" t="s">
        <v>172</v>
      </c>
    </row>
    <row r="26" spans="1:29" s="72" customFormat="1" ht="18.95" customHeight="1">
      <c r="A26" s="380">
        <v>15</v>
      </c>
      <c r="B26" s="418" t="s">
        <v>1344</v>
      </c>
      <c r="C26" s="547" t="s">
        <v>203</v>
      </c>
      <c r="D26" s="464" t="s">
        <v>60</v>
      </c>
      <c r="E26" s="464" t="s">
        <v>60</v>
      </c>
      <c r="F26" s="464" t="s">
        <v>60</v>
      </c>
      <c r="G26" s="464" t="s">
        <v>60</v>
      </c>
      <c r="H26" s="464" t="s">
        <v>60</v>
      </c>
      <c r="I26" s="464" t="s">
        <v>60</v>
      </c>
      <c r="J26" s="464" t="s">
        <v>60</v>
      </c>
      <c r="K26" s="464" t="s">
        <v>60</v>
      </c>
      <c r="L26" s="464" t="s">
        <v>172</v>
      </c>
      <c r="M26" s="464" t="s">
        <v>60</v>
      </c>
      <c r="N26" s="464" t="s">
        <v>60</v>
      </c>
      <c r="O26" s="464" t="s">
        <v>60</v>
      </c>
      <c r="P26" s="464" t="s">
        <v>60</v>
      </c>
      <c r="Q26" s="464" t="s">
        <v>60</v>
      </c>
      <c r="R26" s="464" t="s">
        <v>60</v>
      </c>
      <c r="S26" s="464" t="s">
        <v>60</v>
      </c>
      <c r="T26" s="464" t="s">
        <v>60</v>
      </c>
      <c r="U26" s="464" t="s">
        <v>60</v>
      </c>
      <c r="V26" s="464" t="s">
        <v>60</v>
      </c>
      <c r="W26" s="464" t="s">
        <v>60</v>
      </c>
      <c r="X26" s="464" t="s">
        <v>60</v>
      </c>
      <c r="Y26" s="464" t="s">
        <v>60</v>
      </c>
      <c r="Z26" s="464" t="s">
        <v>60</v>
      </c>
      <c r="AA26" s="464" t="s">
        <v>60</v>
      </c>
      <c r="AB26" s="464" t="s">
        <v>60</v>
      </c>
      <c r="AC26" s="464" t="s">
        <v>172</v>
      </c>
    </row>
    <row r="27" spans="1:29" s="72" customFormat="1" ht="18.95" customHeight="1">
      <c r="A27" s="380">
        <v>16</v>
      </c>
      <c r="B27" s="418" t="s">
        <v>2333</v>
      </c>
      <c r="C27" s="547" t="s">
        <v>204</v>
      </c>
      <c r="D27" s="464" t="s">
        <v>60</v>
      </c>
      <c r="E27" s="464" t="s">
        <v>60</v>
      </c>
      <c r="F27" s="464" t="s">
        <v>60</v>
      </c>
      <c r="G27" s="464" t="s">
        <v>60</v>
      </c>
      <c r="H27" s="464" t="s">
        <v>60</v>
      </c>
      <c r="I27" s="464" t="s">
        <v>60</v>
      </c>
      <c r="J27" s="464" t="s">
        <v>60</v>
      </c>
      <c r="K27" s="464" t="s">
        <v>60</v>
      </c>
      <c r="L27" s="464" t="s">
        <v>172</v>
      </c>
      <c r="M27" s="464" t="s">
        <v>60</v>
      </c>
      <c r="N27" s="464" t="s">
        <v>172</v>
      </c>
      <c r="O27" s="464" t="s">
        <v>60</v>
      </c>
      <c r="P27" s="464" t="s">
        <v>60</v>
      </c>
      <c r="Q27" s="464" t="s">
        <v>60</v>
      </c>
      <c r="R27" s="464" t="s">
        <v>60</v>
      </c>
      <c r="S27" s="464" t="s">
        <v>60</v>
      </c>
      <c r="T27" s="464" t="s">
        <v>60</v>
      </c>
      <c r="U27" s="464" t="s">
        <v>60</v>
      </c>
      <c r="V27" s="464" t="s">
        <v>60</v>
      </c>
      <c r="W27" s="464" t="s">
        <v>172</v>
      </c>
      <c r="X27" s="464" t="s">
        <v>60</v>
      </c>
      <c r="Y27" s="464" t="s">
        <v>60</v>
      </c>
      <c r="Z27" s="464" t="s">
        <v>60</v>
      </c>
      <c r="AA27" s="464" t="s">
        <v>60</v>
      </c>
      <c r="AB27" s="464" t="s">
        <v>60</v>
      </c>
      <c r="AC27" s="464" t="s">
        <v>172</v>
      </c>
    </row>
    <row r="28" spans="1:29" s="72" customFormat="1" ht="18.95" customHeight="1">
      <c r="A28" s="380">
        <v>17</v>
      </c>
      <c r="B28" s="418" t="s">
        <v>1346</v>
      </c>
      <c r="C28" s="547" t="s">
        <v>205</v>
      </c>
      <c r="D28" s="464" t="s">
        <v>172</v>
      </c>
      <c r="E28" s="464" t="s">
        <v>60</v>
      </c>
      <c r="F28" s="464" t="s">
        <v>60</v>
      </c>
      <c r="G28" s="464" t="s">
        <v>172</v>
      </c>
      <c r="H28" s="464" t="s">
        <v>60</v>
      </c>
      <c r="I28" s="464" t="s">
        <v>60</v>
      </c>
      <c r="J28" s="464" t="s">
        <v>60</v>
      </c>
      <c r="K28" s="464" t="s">
        <v>60</v>
      </c>
      <c r="L28" s="464" t="s">
        <v>60</v>
      </c>
      <c r="M28" s="464" t="s">
        <v>172</v>
      </c>
      <c r="N28" s="464" t="s">
        <v>60</v>
      </c>
      <c r="O28" s="464" t="s">
        <v>172</v>
      </c>
      <c r="P28" s="464" t="s">
        <v>60</v>
      </c>
      <c r="Q28" s="464" t="s">
        <v>60</v>
      </c>
      <c r="R28" s="464" t="s">
        <v>60</v>
      </c>
      <c r="S28" s="464" t="s">
        <v>60</v>
      </c>
      <c r="T28" s="464" t="s">
        <v>60</v>
      </c>
      <c r="U28" s="464" t="s">
        <v>60</v>
      </c>
      <c r="V28" s="464" t="s">
        <v>60</v>
      </c>
      <c r="W28" s="464" t="s">
        <v>172</v>
      </c>
      <c r="X28" s="464" t="s">
        <v>172</v>
      </c>
      <c r="Y28" s="464" t="s">
        <v>172</v>
      </c>
      <c r="Z28" s="464" t="s">
        <v>60</v>
      </c>
      <c r="AA28" s="464" t="s">
        <v>60</v>
      </c>
      <c r="AB28" s="464" t="s">
        <v>60</v>
      </c>
      <c r="AC28" s="464" t="s">
        <v>172</v>
      </c>
    </row>
    <row r="29" spans="1:29" s="72" customFormat="1" ht="18.95" customHeight="1">
      <c r="A29" s="380">
        <v>18</v>
      </c>
      <c r="B29" s="418" t="s">
        <v>1772</v>
      </c>
      <c r="C29" s="547" t="s">
        <v>1030</v>
      </c>
      <c r="D29" s="464" t="s">
        <v>172</v>
      </c>
      <c r="E29" s="464" t="s">
        <v>60</v>
      </c>
      <c r="F29" s="464" t="s">
        <v>60</v>
      </c>
      <c r="G29" s="464" t="s">
        <v>172</v>
      </c>
      <c r="H29" s="464" t="s">
        <v>60</v>
      </c>
      <c r="I29" s="464" t="s">
        <v>60</v>
      </c>
      <c r="J29" s="464" t="s">
        <v>60</v>
      </c>
      <c r="K29" s="464" t="s">
        <v>60</v>
      </c>
      <c r="L29" s="464" t="s">
        <v>60</v>
      </c>
      <c r="M29" s="464" t="s">
        <v>60</v>
      </c>
      <c r="N29" s="464" t="s">
        <v>60</v>
      </c>
      <c r="O29" s="464" t="s">
        <v>172</v>
      </c>
      <c r="P29" s="464" t="s">
        <v>60</v>
      </c>
      <c r="Q29" s="464" t="s">
        <v>60</v>
      </c>
      <c r="R29" s="464" t="s">
        <v>60</v>
      </c>
      <c r="S29" s="464" t="s">
        <v>60</v>
      </c>
      <c r="T29" s="464" t="s">
        <v>60</v>
      </c>
      <c r="U29" s="464" t="s">
        <v>60</v>
      </c>
      <c r="V29" s="464" t="s">
        <v>60</v>
      </c>
      <c r="W29" s="464" t="s">
        <v>60</v>
      </c>
      <c r="X29" s="548"/>
      <c r="Y29" s="548"/>
      <c r="Z29" s="464" t="s">
        <v>172</v>
      </c>
      <c r="AA29" s="464" t="s">
        <v>60</v>
      </c>
      <c r="AB29" s="464" t="s">
        <v>60</v>
      </c>
      <c r="AC29" s="464" t="s">
        <v>172</v>
      </c>
    </row>
    <row r="30" spans="1:29" s="72" customFormat="1" ht="18.95" customHeight="1">
      <c r="A30" s="380">
        <v>19</v>
      </c>
      <c r="B30" s="418" t="s">
        <v>2327</v>
      </c>
      <c r="C30" s="547" t="s">
        <v>210</v>
      </c>
      <c r="D30" s="464" t="s">
        <v>60</v>
      </c>
      <c r="E30" s="464" t="s">
        <v>172</v>
      </c>
      <c r="F30" s="464" t="s">
        <v>60</v>
      </c>
      <c r="G30" s="464" t="s">
        <v>60</v>
      </c>
      <c r="H30" s="464" t="s">
        <v>172</v>
      </c>
      <c r="I30" s="464" t="s">
        <v>60</v>
      </c>
      <c r="J30" s="464" t="s">
        <v>60</v>
      </c>
      <c r="K30" s="464" t="s">
        <v>60</v>
      </c>
      <c r="L30" s="464" t="s">
        <v>60</v>
      </c>
      <c r="M30" s="464" t="s">
        <v>60</v>
      </c>
      <c r="N30" s="464" t="s">
        <v>60</v>
      </c>
      <c r="O30" s="464" t="s">
        <v>172</v>
      </c>
      <c r="P30" s="464" t="s">
        <v>172</v>
      </c>
      <c r="Q30" s="464" t="s">
        <v>60</v>
      </c>
      <c r="R30" s="464" t="s">
        <v>60</v>
      </c>
      <c r="S30" s="464" t="s">
        <v>60</v>
      </c>
      <c r="T30" s="464" t="s">
        <v>60</v>
      </c>
      <c r="U30" s="464" t="s">
        <v>60</v>
      </c>
      <c r="V30" s="464" t="s">
        <v>60</v>
      </c>
      <c r="W30" s="464" t="s">
        <v>60</v>
      </c>
      <c r="X30" s="464" t="s">
        <v>60</v>
      </c>
      <c r="Y30" s="464" t="s">
        <v>60</v>
      </c>
      <c r="Z30" s="464" t="s">
        <v>172</v>
      </c>
      <c r="AA30" s="464" t="s">
        <v>60</v>
      </c>
      <c r="AB30" s="464" t="s">
        <v>60</v>
      </c>
      <c r="AC30" s="464" t="s">
        <v>172</v>
      </c>
    </row>
    <row r="31" spans="1:29" s="72" customFormat="1" ht="18.95" customHeight="1">
      <c r="A31" s="380">
        <v>20</v>
      </c>
      <c r="B31" s="418" t="s">
        <v>1347</v>
      </c>
      <c r="C31" s="547" t="s">
        <v>211</v>
      </c>
      <c r="D31" s="464" t="s">
        <v>60</v>
      </c>
      <c r="E31" s="464" t="s">
        <v>172</v>
      </c>
      <c r="F31" s="464" t="s">
        <v>60</v>
      </c>
      <c r="G31" s="464" t="s">
        <v>172</v>
      </c>
      <c r="H31" s="464" t="s">
        <v>172</v>
      </c>
      <c r="I31" s="464" t="s">
        <v>60</v>
      </c>
      <c r="J31" s="464" t="s">
        <v>60</v>
      </c>
      <c r="K31" s="464" t="s">
        <v>60</v>
      </c>
      <c r="L31" s="464" t="s">
        <v>60</v>
      </c>
      <c r="M31" s="464" t="s">
        <v>60</v>
      </c>
      <c r="N31" s="464" t="s">
        <v>60</v>
      </c>
      <c r="O31" s="464" t="s">
        <v>60</v>
      </c>
      <c r="P31" s="464" t="s">
        <v>60</v>
      </c>
      <c r="Q31" s="464" t="s">
        <v>60</v>
      </c>
      <c r="R31" s="464" t="s">
        <v>60</v>
      </c>
      <c r="S31" s="464" t="s">
        <v>60</v>
      </c>
      <c r="T31" s="464" t="s">
        <v>60</v>
      </c>
      <c r="U31" s="464" t="s">
        <v>60</v>
      </c>
      <c r="V31" s="464" t="s">
        <v>60</v>
      </c>
      <c r="W31" s="464" t="s">
        <v>60</v>
      </c>
      <c r="X31" s="464" t="s">
        <v>60</v>
      </c>
      <c r="Y31" s="464" t="s">
        <v>60</v>
      </c>
      <c r="Z31" s="464" t="s">
        <v>172</v>
      </c>
      <c r="AA31" s="464" t="s">
        <v>60</v>
      </c>
      <c r="AB31" s="464" t="s">
        <v>60</v>
      </c>
      <c r="AC31" s="464" t="s">
        <v>172</v>
      </c>
    </row>
    <row r="32" spans="1:29" s="72" customFormat="1" ht="18.95" customHeight="1">
      <c r="A32" s="380">
        <v>21</v>
      </c>
      <c r="B32" s="418" t="s">
        <v>1348</v>
      </c>
      <c r="C32" s="547" t="s">
        <v>212</v>
      </c>
      <c r="D32" s="464" t="s">
        <v>60</v>
      </c>
      <c r="E32" s="464" t="s">
        <v>172</v>
      </c>
      <c r="F32" s="464" t="s">
        <v>60</v>
      </c>
      <c r="G32" s="464" t="s">
        <v>60</v>
      </c>
      <c r="H32" s="464" t="s">
        <v>172</v>
      </c>
      <c r="I32" s="464" t="s">
        <v>60</v>
      </c>
      <c r="J32" s="464" t="s">
        <v>60</v>
      </c>
      <c r="K32" s="464" t="s">
        <v>60</v>
      </c>
      <c r="L32" s="464" t="s">
        <v>60</v>
      </c>
      <c r="M32" s="464" t="s">
        <v>60</v>
      </c>
      <c r="N32" s="464" t="s">
        <v>60</v>
      </c>
      <c r="O32" s="464" t="s">
        <v>60</v>
      </c>
      <c r="P32" s="464" t="s">
        <v>60</v>
      </c>
      <c r="Q32" s="464" t="s">
        <v>60</v>
      </c>
      <c r="R32" s="464" t="s">
        <v>60</v>
      </c>
      <c r="S32" s="464" t="s">
        <v>60</v>
      </c>
      <c r="T32" s="464" t="s">
        <v>60</v>
      </c>
      <c r="U32" s="464" t="s">
        <v>60</v>
      </c>
      <c r="V32" s="464" t="s">
        <v>60</v>
      </c>
      <c r="W32" s="464" t="s">
        <v>60</v>
      </c>
      <c r="X32" s="464" t="s">
        <v>60</v>
      </c>
      <c r="Y32" s="464" t="s">
        <v>60</v>
      </c>
      <c r="Z32" s="464" t="s">
        <v>172</v>
      </c>
      <c r="AA32" s="464" t="s">
        <v>60</v>
      </c>
      <c r="AB32" s="464" t="s">
        <v>60</v>
      </c>
      <c r="AC32" s="464" t="s">
        <v>172</v>
      </c>
    </row>
    <row r="33" spans="1:29" s="72" customFormat="1" ht="18.95" customHeight="1">
      <c r="A33" s="380">
        <v>22</v>
      </c>
      <c r="B33" s="418" t="s">
        <v>19</v>
      </c>
      <c r="C33" s="547" t="s">
        <v>193</v>
      </c>
      <c r="D33" s="464" t="s">
        <v>60</v>
      </c>
      <c r="E33" s="464" t="s">
        <v>60</v>
      </c>
      <c r="F33" s="464" t="s">
        <v>60</v>
      </c>
      <c r="G33" s="464" t="s">
        <v>60</v>
      </c>
      <c r="H33" s="464" t="s">
        <v>60</v>
      </c>
      <c r="I33" s="464" t="s">
        <v>60</v>
      </c>
      <c r="J33" s="464" t="s">
        <v>60</v>
      </c>
      <c r="K33" s="464" t="s">
        <v>60</v>
      </c>
      <c r="L33" s="464" t="s">
        <v>60</v>
      </c>
      <c r="M33" s="464" t="s">
        <v>60</v>
      </c>
      <c r="N33" s="464" t="s">
        <v>60</v>
      </c>
      <c r="O33" s="464" t="s">
        <v>60</v>
      </c>
      <c r="P33" s="464" t="s">
        <v>60</v>
      </c>
      <c r="Q33" s="464" t="s">
        <v>60</v>
      </c>
      <c r="R33" s="464" t="s">
        <v>60</v>
      </c>
      <c r="S33" s="464" t="s">
        <v>60</v>
      </c>
      <c r="T33" s="464" t="s">
        <v>60</v>
      </c>
      <c r="U33" s="464" t="s">
        <v>60</v>
      </c>
      <c r="V33" s="464" t="s">
        <v>60</v>
      </c>
      <c r="W33" s="464" t="s">
        <v>60</v>
      </c>
      <c r="X33" s="464" t="s">
        <v>60</v>
      </c>
      <c r="Y33" s="464" t="s">
        <v>60</v>
      </c>
      <c r="Z33" s="464" t="s">
        <v>172</v>
      </c>
      <c r="AA33" s="464" t="s">
        <v>60</v>
      </c>
      <c r="AB33" s="464" t="s">
        <v>60</v>
      </c>
      <c r="AC33" s="464" t="s">
        <v>60</v>
      </c>
    </row>
    <row r="34" spans="1:29" s="72" customFormat="1" ht="18.95" customHeight="1">
      <c r="A34" s="380">
        <v>23</v>
      </c>
      <c r="B34" s="418" t="s">
        <v>22</v>
      </c>
      <c r="C34" s="547" t="s">
        <v>74</v>
      </c>
      <c r="D34" s="464" t="s">
        <v>60</v>
      </c>
      <c r="E34" s="464" t="s">
        <v>60</v>
      </c>
      <c r="F34" s="464" t="s">
        <v>60</v>
      </c>
      <c r="G34" s="464" t="s">
        <v>60</v>
      </c>
      <c r="H34" s="464" t="s">
        <v>60</v>
      </c>
      <c r="I34" s="464" t="s">
        <v>60</v>
      </c>
      <c r="J34" s="464" t="s">
        <v>60</v>
      </c>
      <c r="K34" s="464" t="s">
        <v>60</v>
      </c>
      <c r="L34" s="464" t="s">
        <v>60</v>
      </c>
      <c r="M34" s="464" t="s">
        <v>60</v>
      </c>
      <c r="N34" s="464" t="s">
        <v>60</v>
      </c>
      <c r="O34" s="464" t="s">
        <v>60</v>
      </c>
      <c r="P34" s="464" t="s">
        <v>60</v>
      </c>
      <c r="Q34" s="464" t="s">
        <v>60</v>
      </c>
      <c r="R34" s="464" t="s">
        <v>60</v>
      </c>
      <c r="S34" s="464" t="s">
        <v>60</v>
      </c>
      <c r="T34" s="464" t="s">
        <v>60</v>
      </c>
      <c r="U34" s="464" t="s">
        <v>60</v>
      </c>
      <c r="V34" s="464" t="s">
        <v>60</v>
      </c>
      <c r="W34" s="464" t="s">
        <v>60</v>
      </c>
      <c r="X34" s="464" t="s">
        <v>60</v>
      </c>
      <c r="Y34" s="464" t="s">
        <v>60</v>
      </c>
      <c r="Z34" s="464" t="s">
        <v>172</v>
      </c>
      <c r="AA34" s="464" t="s">
        <v>60</v>
      </c>
      <c r="AB34" s="464" t="s">
        <v>60</v>
      </c>
      <c r="AC34" s="464" t="s">
        <v>60</v>
      </c>
    </row>
    <row r="35" spans="1:29" s="72" customFormat="1" ht="18.95" customHeight="1">
      <c r="A35" s="380">
        <v>24</v>
      </c>
      <c r="B35" s="418" t="s">
        <v>20</v>
      </c>
      <c r="C35" s="547" t="s">
        <v>75</v>
      </c>
      <c r="D35" s="464" t="s">
        <v>60</v>
      </c>
      <c r="E35" s="464" t="s">
        <v>60</v>
      </c>
      <c r="F35" s="464" t="s">
        <v>60</v>
      </c>
      <c r="G35" s="464" t="s">
        <v>60</v>
      </c>
      <c r="H35" s="464" t="s">
        <v>60</v>
      </c>
      <c r="I35" s="464" t="s">
        <v>60</v>
      </c>
      <c r="J35" s="464" t="s">
        <v>60</v>
      </c>
      <c r="K35" s="464" t="s">
        <v>60</v>
      </c>
      <c r="L35" s="464" t="s">
        <v>60</v>
      </c>
      <c r="M35" s="464" t="s">
        <v>60</v>
      </c>
      <c r="N35" s="464" t="s">
        <v>60</v>
      </c>
      <c r="O35" s="464" t="s">
        <v>60</v>
      </c>
      <c r="P35" s="464" t="s">
        <v>60</v>
      </c>
      <c r="Q35" s="464" t="s">
        <v>60</v>
      </c>
      <c r="R35" s="464" t="s">
        <v>60</v>
      </c>
      <c r="S35" s="464" t="s">
        <v>60</v>
      </c>
      <c r="T35" s="464" t="s">
        <v>60</v>
      </c>
      <c r="U35" s="464" t="s">
        <v>60</v>
      </c>
      <c r="V35" s="464" t="s">
        <v>60</v>
      </c>
      <c r="W35" s="464" t="s">
        <v>60</v>
      </c>
      <c r="X35" s="464" t="s">
        <v>60</v>
      </c>
      <c r="Y35" s="464" t="s">
        <v>60</v>
      </c>
      <c r="Z35" s="464" t="s">
        <v>172</v>
      </c>
      <c r="AA35" s="464" t="s">
        <v>60</v>
      </c>
      <c r="AB35" s="464" t="s">
        <v>60</v>
      </c>
      <c r="AC35" s="464" t="s">
        <v>60</v>
      </c>
    </row>
    <row r="36" spans="1:29" s="72" customFormat="1" ht="18.95" customHeight="1">
      <c r="A36" s="380">
        <v>25</v>
      </c>
      <c r="B36" s="418" t="s">
        <v>21</v>
      </c>
      <c r="C36" s="547" t="s">
        <v>200</v>
      </c>
      <c r="D36" s="464" t="s">
        <v>60</v>
      </c>
      <c r="E36" s="464" t="s">
        <v>60</v>
      </c>
      <c r="F36" s="464" t="s">
        <v>60</v>
      </c>
      <c r="G36" s="464" t="s">
        <v>60</v>
      </c>
      <c r="H36" s="464" t="s">
        <v>60</v>
      </c>
      <c r="I36" s="464" t="s">
        <v>60</v>
      </c>
      <c r="J36" s="464" t="s">
        <v>60</v>
      </c>
      <c r="K36" s="464" t="s">
        <v>60</v>
      </c>
      <c r="L36" s="464" t="s">
        <v>60</v>
      </c>
      <c r="M36" s="464" t="s">
        <v>60</v>
      </c>
      <c r="N36" s="464" t="s">
        <v>60</v>
      </c>
      <c r="O36" s="464" t="s">
        <v>60</v>
      </c>
      <c r="P36" s="464" t="s">
        <v>60</v>
      </c>
      <c r="Q36" s="464" t="s">
        <v>60</v>
      </c>
      <c r="R36" s="464" t="s">
        <v>60</v>
      </c>
      <c r="S36" s="464" t="s">
        <v>60</v>
      </c>
      <c r="T36" s="464" t="s">
        <v>60</v>
      </c>
      <c r="U36" s="464" t="s">
        <v>60</v>
      </c>
      <c r="V36" s="464" t="s">
        <v>60</v>
      </c>
      <c r="W36" s="464" t="s">
        <v>60</v>
      </c>
      <c r="X36" s="464" t="s">
        <v>60</v>
      </c>
      <c r="Y36" s="464" t="s">
        <v>60</v>
      </c>
      <c r="Z36" s="464" t="s">
        <v>172</v>
      </c>
      <c r="AA36" s="464" t="s">
        <v>60</v>
      </c>
      <c r="AB36" s="464" t="s">
        <v>60</v>
      </c>
      <c r="AC36" s="464" t="s">
        <v>60</v>
      </c>
    </row>
    <row r="37" spans="1:29" s="72" customFormat="1" ht="30.75" customHeight="1">
      <c r="A37" s="380">
        <v>26</v>
      </c>
      <c r="B37" s="418" t="s">
        <v>1690</v>
      </c>
      <c r="C37" s="547" t="s">
        <v>94</v>
      </c>
      <c r="D37" s="464" t="s">
        <v>172</v>
      </c>
      <c r="E37" s="464" t="s">
        <v>60</v>
      </c>
      <c r="F37" s="464" t="s">
        <v>60</v>
      </c>
      <c r="G37" s="464" t="s">
        <v>60</v>
      </c>
      <c r="H37" s="464" t="s">
        <v>60</v>
      </c>
      <c r="I37" s="464" t="s">
        <v>172</v>
      </c>
      <c r="J37" s="464" t="s">
        <v>60</v>
      </c>
      <c r="K37" s="464" t="s">
        <v>60</v>
      </c>
      <c r="L37" s="464" t="s">
        <v>60</v>
      </c>
      <c r="M37" s="464" t="s">
        <v>60</v>
      </c>
      <c r="N37" s="464" t="s">
        <v>60</v>
      </c>
      <c r="O37" s="464" t="s">
        <v>60</v>
      </c>
      <c r="P37" s="464" t="s">
        <v>60</v>
      </c>
      <c r="Q37" s="464" t="s">
        <v>60</v>
      </c>
      <c r="R37" s="464" t="s">
        <v>172</v>
      </c>
      <c r="S37" s="464" t="s">
        <v>60</v>
      </c>
      <c r="T37" s="464" t="s">
        <v>60</v>
      </c>
      <c r="U37" s="464" t="s">
        <v>60</v>
      </c>
      <c r="V37" s="464" t="s">
        <v>60</v>
      </c>
      <c r="W37" s="464" t="s">
        <v>60</v>
      </c>
      <c r="X37" s="464" t="s">
        <v>60</v>
      </c>
      <c r="Y37" s="464" t="s">
        <v>60</v>
      </c>
      <c r="Z37" s="464" t="s">
        <v>172</v>
      </c>
      <c r="AA37" s="464" t="s">
        <v>60</v>
      </c>
      <c r="AB37" s="464" t="s">
        <v>60</v>
      </c>
      <c r="AC37" s="464" t="s">
        <v>172</v>
      </c>
    </row>
    <row r="38" spans="1:29" s="72" customFormat="1" ht="18.95" customHeight="1">
      <c r="A38" s="380">
        <v>27</v>
      </c>
      <c r="B38" s="418" t="s">
        <v>26</v>
      </c>
      <c r="C38" s="547" t="s">
        <v>184</v>
      </c>
      <c r="D38" s="464" t="s">
        <v>172</v>
      </c>
      <c r="E38" s="464" t="s">
        <v>172</v>
      </c>
      <c r="F38" s="464" t="s">
        <v>60</v>
      </c>
      <c r="G38" s="464" t="s">
        <v>172</v>
      </c>
      <c r="H38" s="464" t="s">
        <v>172</v>
      </c>
      <c r="I38" s="464" t="s">
        <v>172</v>
      </c>
      <c r="J38" s="464" t="s">
        <v>60</v>
      </c>
      <c r="K38" s="464" t="s">
        <v>60</v>
      </c>
      <c r="L38" s="464" t="s">
        <v>172</v>
      </c>
      <c r="M38" s="464" t="s">
        <v>60</v>
      </c>
      <c r="N38" s="464" t="s">
        <v>60</v>
      </c>
      <c r="O38" s="464" t="s">
        <v>60</v>
      </c>
      <c r="P38" s="464" t="s">
        <v>60</v>
      </c>
      <c r="Q38" s="464" t="s">
        <v>172</v>
      </c>
      <c r="R38" s="464" t="s">
        <v>60</v>
      </c>
      <c r="S38" s="464" t="s">
        <v>60</v>
      </c>
      <c r="T38" s="464" t="s">
        <v>60</v>
      </c>
      <c r="U38" s="464" t="s">
        <v>60</v>
      </c>
      <c r="V38" s="464" t="s">
        <v>60</v>
      </c>
      <c r="W38" s="464" t="s">
        <v>60</v>
      </c>
      <c r="X38" s="464" t="s">
        <v>60</v>
      </c>
      <c r="Y38" s="464" t="s">
        <v>60</v>
      </c>
      <c r="Z38" s="464" t="s">
        <v>172</v>
      </c>
      <c r="AA38" s="464" t="s">
        <v>60</v>
      </c>
      <c r="AB38" s="464" t="s">
        <v>60</v>
      </c>
      <c r="AC38" s="464" t="s">
        <v>172</v>
      </c>
    </row>
    <row r="39" spans="1:29" s="72" customFormat="1" ht="18.95" customHeight="1">
      <c r="A39" s="380">
        <v>28</v>
      </c>
      <c r="B39" s="418" t="s">
        <v>23</v>
      </c>
      <c r="C39" s="547" t="s">
        <v>100</v>
      </c>
      <c r="D39" s="464" t="s">
        <v>172</v>
      </c>
      <c r="E39" s="464" t="s">
        <v>172</v>
      </c>
      <c r="F39" s="464" t="s">
        <v>60</v>
      </c>
      <c r="G39" s="464" t="s">
        <v>172</v>
      </c>
      <c r="H39" s="464" t="s">
        <v>172</v>
      </c>
      <c r="I39" s="464" t="s">
        <v>172</v>
      </c>
      <c r="J39" s="464" t="s">
        <v>60</v>
      </c>
      <c r="K39" s="464" t="s">
        <v>60</v>
      </c>
      <c r="L39" s="464" t="s">
        <v>172</v>
      </c>
      <c r="M39" s="464" t="s">
        <v>60</v>
      </c>
      <c r="N39" s="464" t="s">
        <v>60</v>
      </c>
      <c r="O39" s="464" t="s">
        <v>60</v>
      </c>
      <c r="P39" s="464" t="s">
        <v>60</v>
      </c>
      <c r="Q39" s="464" t="s">
        <v>60</v>
      </c>
      <c r="R39" s="464" t="s">
        <v>60</v>
      </c>
      <c r="S39" s="464" t="s">
        <v>60</v>
      </c>
      <c r="T39" s="464" t="s">
        <v>60</v>
      </c>
      <c r="U39" s="464" t="s">
        <v>60</v>
      </c>
      <c r="V39" s="464" t="s">
        <v>60</v>
      </c>
      <c r="W39" s="464" t="s">
        <v>60</v>
      </c>
      <c r="X39" s="464" t="s">
        <v>60</v>
      </c>
      <c r="Y39" s="464" t="s">
        <v>60</v>
      </c>
      <c r="Z39" s="464" t="s">
        <v>172</v>
      </c>
      <c r="AA39" s="464" t="s">
        <v>60</v>
      </c>
      <c r="AB39" s="464" t="s">
        <v>60</v>
      </c>
      <c r="AC39" s="464" t="s">
        <v>172</v>
      </c>
    </row>
    <row r="40" spans="1:29" s="72" customFormat="1" ht="18.95" customHeight="1">
      <c r="A40" s="380">
        <v>29</v>
      </c>
      <c r="B40" s="418" t="s">
        <v>1429</v>
      </c>
      <c r="C40" s="547" t="s">
        <v>95</v>
      </c>
      <c r="D40" s="464" t="s">
        <v>172</v>
      </c>
      <c r="E40" s="464" t="s">
        <v>60</v>
      </c>
      <c r="F40" s="464" t="s">
        <v>60</v>
      </c>
      <c r="G40" s="464" t="s">
        <v>60</v>
      </c>
      <c r="H40" s="464" t="s">
        <v>60</v>
      </c>
      <c r="I40" s="464" t="s">
        <v>60</v>
      </c>
      <c r="J40" s="464" t="s">
        <v>60</v>
      </c>
      <c r="K40" s="464" t="s">
        <v>60</v>
      </c>
      <c r="L40" s="464" t="s">
        <v>60</v>
      </c>
      <c r="M40" s="464" t="s">
        <v>60</v>
      </c>
      <c r="N40" s="464" t="s">
        <v>60</v>
      </c>
      <c r="O40" s="464" t="s">
        <v>60</v>
      </c>
      <c r="P40" s="464" t="s">
        <v>60</v>
      </c>
      <c r="Q40" s="464" t="s">
        <v>60</v>
      </c>
      <c r="R40" s="464" t="s">
        <v>60</v>
      </c>
      <c r="S40" s="464" t="s">
        <v>60</v>
      </c>
      <c r="T40" s="464" t="s">
        <v>60</v>
      </c>
      <c r="U40" s="464" t="s">
        <v>60</v>
      </c>
      <c r="V40" s="464" t="s">
        <v>60</v>
      </c>
      <c r="W40" s="464" t="s">
        <v>60</v>
      </c>
      <c r="X40" s="464" t="s">
        <v>60</v>
      </c>
      <c r="Y40" s="464" t="s">
        <v>60</v>
      </c>
      <c r="Z40" s="464" t="s">
        <v>172</v>
      </c>
      <c r="AA40" s="464" t="s">
        <v>60</v>
      </c>
      <c r="AB40" s="464" t="s">
        <v>60</v>
      </c>
      <c r="AC40" s="464" t="s">
        <v>60</v>
      </c>
    </row>
    <row r="41" spans="1:29" s="72" customFormat="1" ht="18.95" customHeight="1">
      <c r="A41" s="380">
        <v>30</v>
      </c>
      <c r="B41" s="418" t="s">
        <v>182</v>
      </c>
      <c r="C41" s="547" t="s">
        <v>185</v>
      </c>
      <c r="D41" s="464" t="s">
        <v>172</v>
      </c>
      <c r="E41" s="464" t="s">
        <v>60</v>
      </c>
      <c r="F41" s="464" t="s">
        <v>60</v>
      </c>
      <c r="G41" s="464" t="s">
        <v>60</v>
      </c>
      <c r="H41" s="464" t="s">
        <v>60</v>
      </c>
      <c r="I41" s="464" t="s">
        <v>60</v>
      </c>
      <c r="J41" s="464" t="s">
        <v>60</v>
      </c>
      <c r="K41" s="464" t="s">
        <v>60</v>
      </c>
      <c r="L41" s="464" t="s">
        <v>60</v>
      </c>
      <c r="M41" s="464" t="s">
        <v>60</v>
      </c>
      <c r="N41" s="464" t="s">
        <v>60</v>
      </c>
      <c r="O41" s="464" t="s">
        <v>60</v>
      </c>
      <c r="P41" s="464" t="s">
        <v>60</v>
      </c>
      <c r="Q41" s="464" t="s">
        <v>60</v>
      </c>
      <c r="R41" s="464" t="s">
        <v>60</v>
      </c>
      <c r="S41" s="464" t="s">
        <v>60</v>
      </c>
      <c r="T41" s="464" t="s">
        <v>60</v>
      </c>
      <c r="U41" s="464" t="s">
        <v>60</v>
      </c>
      <c r="V41" s="464" t="s">
        <v>60</v>
      </c>
      <c r="W41" s="464" t="s">
        <v>60</v>
      </c>
      <c r="X41" s="464" t="s">
        <v>60</v>
      </c>
      <c r="Y41" s="464" t="s">
        <v>60</v>
      </c>
      <c r="Z41" s="464" t="s">
        <v>172</v>
      </c>
      <c r="AA41" s="464" t="s">
        <v>60</v>
      </c>
      <c r="AB41" s="464" t="s">
        <v>60</v>
      </c>
      <c r="AC41" s="464" t="s">
        <v>60</v>
      </c>
    </row>
    <row r="42" spans="1:29" s="72" customFormat="1" ht="30.75" customHeight="1">
      <c r="A42" s="380">
        <v>31</v>
      </c>
      <c r="B42" s="418" t="s">
        <v>25</v>
      </c>
      <c r="C42" s="547" t="s">
        <v>186</v>
      </c>
      <c r="D42" s="464" t="s">
        <v>60</v>
      </c>
      <c r="E42" s="464" t="s">
        <v>60</v>
      </c>
      <c r="F42" s="464" t="s">
        <v>60</v>
      </c>
      <c r="G42" s="464" t="s">
        <v>60</v>
      </c>
      <c r="H42" s="464" t="s">
        <v>60</v>
      </c>
      <c r="I42" s="464" t="s">
        <v>60</v>
      </c>
      <c r="J42" s="464" t="s">
        <v>60</v>
      </c>
      <c r="K42" s="464" t="s">
        <v>172</v>
      </c>
      <c r="L42" s="464" t="s">
        <v>60</v>
      </c>
      <c r="M42" s="464" t="s">
        <v>60</v>
      </c>
      <c r="N42" s="464" t="s">
        <v>60</v>
      </c>
      <c r="O42" s="464" t="s">
        <v>60</v>
      </c>
      <c r="P42" s="464" t="s">
        <v>60</v>
      </c>
      <c r="Q42" s="464" t="s">
        <v>172</v>
      </c>
      <c r="R42" s="464" t="s">
        <v>60</v>
      </c>
      <c r="S42" s="464" t="s">
        <v>60</v>
      </c>
      <c r="T42" s="464" t="s">
        <v>60</v>
      </c>
      <c r="U42" s="464" t="s">
        <v>60</v>
      </c>
      <c r="V42" s="464" t="s">
        <v>60</v>
      </c>
      <c r="W42" s="464" t="s">
        <v>60</v>
      </c>
      <c r="X42" s="464" t="s">
        <v>60</v>
      </c>
      <c r="Y42" s="464" t="s">
        <v>60</v>
      </c>
      <c r="Z42" s="464" t="s">
        <v>172</v>
      </c>
      <c r="AA42" s="464" t="s">
        <v>60</v>
      </c>
      <c r="AB42" s="464" t="s">
        <v>60</v>
      </c>
      <c r="AC42" s="464" t="s">
        <v>60</v>
      </c>
    </row>
    <row r="43" spans="1:29" s="72" customFormat="1" ht="18.95" customHeight="1">
      <c r="A43" s="380">
        <v>32</v>
      </c>
      <c r="B43" s="418" t="s">
        <v>27</v>
      </c>
      <c r="C43" s="547" t="s">
        <v>187</v>
      </c>
      <c r="D43" s="464" t="s">
        <v>60</v>
      </c>
      <c r="E43" s="464" t="s">
        <v>60</v>
      </c>
      <c r="F43" s="464" t="s">
        <v>60</v>
      </c>
      <c r="G43" s="464" t="s">
        <v>60</v>
      </c>
      <c r="H43" s="464" t="s">
        <v>60</v>
      </c>
      <c r="I43" s="464" t="s">
        <v>60</v>
      </c>
      <c r="J43" s="464" t="s">
        <v>60</v>
      </c>
      <c r="K43" s="464" t="s">
        <v>172</v>
      </c>
      <c r="L43" s="464" t="s">
        <v>60</v>
      </c>
      <c r="M43" s="464" t="s">
        <v>60</v>
      </c>
      <c r="N43" s="464" t="s">
        <v>60</v>
      </c>
      <c r="O43" s="464" t="s">
        <v>60</v>
      </c>
      <c r="P43" s="464" t="s">
        <v>60</v>
      </c>
      <c r="Q43" s="464" t="s">
        <v>60</v>
      </c>
      <c r="R43" s="464" t="s">
        <v>60</v>
      </c>
      <c r="S43" s="464" t="s">
        <v>60</v>
      </c>
      <c r="T43" s="464" t="s">
        <v>60</v>
      </c>
      <c r="U43" s="464" t="s">
        <v>60</v>
      </c>
      <c r="V43" s="464" t="s">
        <v>60</v>
      </c>
      <c r="W43" s="464" t="s">
        <v>60</v>
      </c>
      <c r="X43" s="464" t="s">
        <v>60</v>
      </c>
      <c r="Y43" s="464" t="s">
        <v>60</v>
      </c>
      <c r="Z43" s="464" t="s">
        <v>172</v>
      </c>
      <c r="AA43" s="464" t="s">
        <v>60</v>
      </c>
      <c r="AB43" s="464" t="s">
        <v>60</v>
      </c>
      <c r="AC43" s="464" t="s">
        <v>60</v>
      </c>
    </row>
    <row r="44" spans="1:29" s="72" customFormat="1" ht="30.75" customHeight="1">
      <c r="A44" s="380">
        <v>33</v>
      </c>
      <c r="B44" s="418" t="s">
        <v>2336</v>
      </c>
      <c r="C44" s="547" t="s">
        <v>1834</v>
      </c>
      <c r="D44" s="464" t="s">
        <v>60</v>
      </c>
      <c r="E44" s="464" t="s">
        <v>60</v>
      </c>
      <c r="F44" s="464" t="s">
        <v>60</v>
      </c>
      <c r="G44" s="464" t="s">
        <v>60</v>
      </c>
      <c r="H44" s="464" t="s">
        <v>60</v>
      </c>
      <c r="I44" s="464" t="s">
        <v>60</v>
      </c>
      <c r="J44" s="464" t="s">
        <v>60</v>
      </c>
      <c r="K44" s="464" t="s">
        <v>172</v>
      </c>
      <c r="L44" s="464" t="s">
        <v>60</v>
      </c>
      <c r="M44" s="464" t="s">
        <v>60</v>
      </c>
      <c r="N44" s="464" t="s">
        <v>60</v>
      </c>
      <c r="O44" s="464" t="s">
        <v>60</v>
      </c>
      <c r="P44" s="464" t="s">
        <v>60</v>
      </c>
      <c r="Q44" s="464" t="s">
        <v>60</v>
      </c>
      <c r="R44" s="464" t="s">
        <v>60</v>
      </c>
      <c r="S44" s="464" t="s">
        <v>60</v>
      </c>
      <c r="T44" s="464" t="s">
        <v>60</v>
      </c>
      <c r="U44" s="464" t="s">
        <v>60</v>
      </c>
      <c r="V44" s="464" t="s">
        <v>60</v>
      </c>
      <c r="W44" s="464" t="s">
        <v>60</v>
      </c>
      <c r="X44" s="464" t="s">
        <v>60</v>
      </c>
      <c r="Y44" s="464" t="s">
        <v>60</v>
      </c>
      <c r="Z44" s="464" t="s">
        <v>172</v>
      </c>
      <c r="AA44" s="464" t="s">
        <v>60</v>
      </c>
      <c r="AB44" s="464" t="s">
        <v>60</v>
      </c>
      <c r="AC44" s="464" t="s">
        <v>60</v>
      </c>
    </row>
    <row r="45" spans="1:29" s="72" customFormat="1" ht="30.75" customHeight="1">
      <c r="A45" s="380">
        <v>34</v>
      </c>
      <c r="B45" s="418" t="s">
        <v>1363</v>
      </c>
      <c r="C45" s="547" t="s">
        <v>213</v>
      </c>
      <c r="D45" s="464" t="s">
        <v>172</v>
      </c>
      <c r="E45" s="464" t="s">
        <v>60</v>
      </c>
      <c r="F45" s="464" t="s">
        <v>60</v>
      </c>
      <c r="G45" s="464" t="s">
        <v>60</v>
      </c>
      <c r="H45" s="464" t="s">
        <v>60</v>
      </c>
      <c r="I45" s="464" t="s">
        <v>60</v>
      </c>
      <c r="J45" s="464" t="s">
        <v>60</v>
      </c>
      <c r="K45" s="464" t="s">
        <v>60</v>
      </c>
      <c r="L45" s="464" t="s">
        <v>60</v>
      </c>
      <c r="M45" s="464" t="s">
        <v>60</v>
      </c>
      <c r="N45" s="464" t="s">
        <v>60</v>
      </c>
      <c r="O45" s="464" t="s">
        <v>60</v>
      </c>
      <c r="P45" s="464" t="s">
        <v>60</v>
      </c>
      <c r="Q45" s="464" t="s">
        <v>60</v>
      </c>
      <c r="R45" s="464" t="s">
        <v>60</v>
      </c>
      <c r="S45" s="464" t="s">
        <v>60</v>
      </c>
      <c r="T45" s="464" t="s">
        <v>60</v>
      </c>
      <c r="U45" s="464" t="s">
        <v>60</v>
      </c>
      <c r="V45" s="464" t="s">
        <v>60</v>
      </c>
      <c r="W45" s="464" t="s">
        <v>60</v>
      </c>
      <c r="X45" s="464" t="s">
        <v>60</v>
      </c>
      <c r="Y45" s="464" t="s">
        <v>60</v>
      </c>
      <c r="Z45" s="464" t="s">
        <v>172</v>
      </c>
      <c r="AA45" s="464" t="s">
        <v>60</v>
      </c>
      <c r="AB45" s="464" t="s">
        <v>60</v>
      </c>
      <c r="AC45" s="464" t="s">
        <v>172</v>
      </c>
    </row>
    <row r="46" spans="1:29" s="72" customFormat="1" ht="18.95" customHeight="1">
      <c r="A46" s="380">
        <v>35</v>
      </c>
      <c r="B46" s="418" t="s">
        <v>232</v>
      </c>
      <c r="C46" s="547" t="s">
        <v>214</v>
      </c>
      <c r="D46" s="464" t="s">
        <v>172</v>
      </c>
      <c r="E46" s="464" t="s">
        <v>60</v>
      </c>
      <c r="F46" s="464" t="s">
        <v>60</v>
      </c>
      <c r="G46" s="464" t="s">
        <v>172</v>
      </c>
      <c r="H46" s="464" t="s">
        <v>60</v>
      </c>
      <c r="I46" s="464" t="s">
        <v>60</v>
      </c>
      <c r="J46" s="464" t="s">
        <v>60</v>
      </c>
      <c r="K46" s="464" t="s">
        <v>60</v>
      </c>
      <c r="L46" s="464" t="s">
        <v>60</v>
      </c>
      <c r="M46" s="464" t="s">
        <v>60</v>
      </c>
      <c r="N46" s="464" t="s">
        <v>60</v>
      </c>
      <c r="O46" s="464" t="s">
        <v>60</v>
      </c>
      <c r="P46" s="464" t="s">
        <v>60</v>
      </c>
      <c r="Q46" s="464" t="s">
        <v>60</v>
      </c>
      <c r="R46" s="464" t="s">
        <v>60</v>
      </c>
      <c r="S46" s="464" t="s">
        <v>60</v>
      </c>
      <c r="T46" s="464" t="s">
        <v>60</v>
      </c>
      <c r="U46" s="464" t="s">
        <v>60</v>
      </c>
      <c r="V46" s="464" t="s">
        <v>60</v>
      </c>
      <c r="W46" s="464" t="s">
        <v>60</v>
      </c>
      <c r="X46" s="464" t="s">
        <v>60</v>
      </c>
      <c r="Y46" s="464" t="s">
        <v>60</v>
      </c>
      <c r="Z46" s="464" t="s">
        <v>172</v>
      </c>
      <c r="AA46" s="464" t="s">
        <v>60</v>
      </c>
      <c r="AB46" s="464" t="s">
        <v>60</v>
      </c>
      <c r="AC46" s="464" t="s">
        <v>172</v>
      </c>
    </row>
    <row r="47" spans="1:29" s="72" customFormat="1" ht="18.95" customHeight="1">
      <c r="A47" s="380">
        <v>36</v>
      </c>
      <c r="B47" s="418" t="s">
        <v>109</v>
      </c>
      <c r="C47" s="547" t="s">
        <v>96</v>
      </c>
      <c r="D47" s="464" t="s">
        <v>60</v>
      </c>
      <c r="E47" s="464" t="s">
        <v>60</v>
      </c>
      <c r="F47" s="464" t="s">
        <v>60</v>
      </c>
      <c r="G47" s="464" t="s">
        <v>60</v>
      </c>
      <c r="H47" s="464" t="s">
        <v>60</v>
      </c>
      <c r="I47" s="464" t="s">
        <v>60</v>
      </c>
      <c r="J47" s="464" t="s">
        <v>60</v>
      </c>
      <c r="K47" s="464" t="s">
        <v>60</v>
      </c>
      <c r="L47" s="464" t="s">
        <v>60</v>
      </c>
      <c r="M47" s="464" t="s">
        <v>60</v>
      </c>
      <c r="N47" s="464" t="s">
        <v>60</v>
      </c>
      <c r="O47" s="464" t="s">
        <v>60</v>
      </c>
      <c r="P47" s="464" t="s">
        <v>60</v>
      </c>
      <c r="Q47" s="464" t="s">
        <v>60</v>
      </c>
      <c r="R47" s="464" t="s">
        <v>60</v>
      </c>
      <c r="S47" s="464" t="s">
        <v>60</v>
      </c>
      <c r="T47" s="464" t="s">
        <v>60</v>
      </c>
      <c r="U47" s="464" t="s">
        <v>60</v>
      </c>
      <c r="V47" s="464" t="s">
        <v>60</v>
      </c>
      <c r="W47" s="464" t="s">
        <v>60</v>
      </c>
      <c r="X47" s="464" t="s">
        <v>60</v>
      </c>
      <c r="Y47" s="464" t="s">
        <v>60</v>
      </c>
      <c r="Z47" s="464" t="s">
        <v>60</v>
      </c>
      <c r="AA47" s="464" t="s">
        <v>60</v>
      </c>
      <c r="AB47" s="464" t="s">
        <v>60</v>
      </c>
      <c r="AC47" s="464" t="s">
        <v>60</v>
      </c>
    </row>
    <row r="48" spans="1:29" s="72" customFormat="1" ht="18.95" customHeight="1">
      <c r="A48" s="380">
        <v>37</v>
      </c>
      <c r="B48" s="418" t="s">
        <v>76</v>
      </c>
      <c r="C48" s="547" t="s">
        <v>220</v>
      </c>
      <c r="D48" s="464" t="s">
        <v>60</v>
      </c>
      <c r="E48" s="464" t="s">
        <v>60</v>
      </c>
      <c r="F48" s="464" t="s">
        <v>60</v>
      </c>
      <c r="G48" s="464" t="s">
        <v>60</v>
      </c>
      <c r="H48" s="464" t="s">
        <v>60</v>
      </c>
      <c r="I48" s="464" t="s">
        <v>60</v>
      </c>
      <c r="J48" s="464" t="s">
        <v>60</v>
      </c>
      <c r="K48" s="464" t="s">
        <v>60</v>
      </c>
      <c r="L48" s="464" t="s">
        <v>60</v>
      </c>
      <c r="M48" s="464" t="s">
        <v>60</v>
      </c>
      <c r="N48" s="464" t="s">
        <v>60</v>
      </c>
      <c r="O48" s="464" t="s">
        <v>60</v>
      </c>
      <c r="P48" s="464" t="s">
        <v>60</v>
      </c>
      <c r="Q48" s="464" t="s">
        <v>60</v>
      </c>
      <c r="R48" s="464" t="s">
        <v>60</v>
      </c>
      <c r="S48" s="464" t="s">
        <v>172</v>
      </c>
      <c r="T48" s="464" t="s">
        <v>60</v>
      </c>
      <c r="U48" s="464" t="s">
        <v>60</v>
      </c>
      <c r="V48" s="464" t="s">
        <v>60</v>
      </c>
      <c r="W48" s="464" t="s">
        <v>60</v>
      </c>
      <c r="X48" s="464" t="s">
        <v>60</v>
      </c>
      <c r="Y48" s="464" t="s">
        <v>60</v>
      </c>
      <c r="Z48" s="464" t="s">
        <v>60</v>
      </c>
      <c r="AA48" s="464" t="s">
        <v>60</v>
      </c>
      <c r="AB48" s="464" t="s">
        <v>60</v>
      </c>
      <c r="AC48" s="464" t="s">
        <v>60</v>
      </c>
    </row>
    <row r="49" spans="1:29" s="72" customFormat="1" ht="18.95" customHeight="1">
      <c r="A49" s="380">
        <v>38</v>
      </c>
      <c r="B49" s="418" t="s">
        <v>28</v>
      </c>
      <c r="C49" s="547" t="s">
        <v>67</v>
      </c>
      <c r="D49" s="464" t="s">
        <v>60</v>
      </c>
      <c r="E49" s="464" t="s">
        <v>60</v>
      </c>
      <c r="F49" s="464" t="s">
        <v>60</v>
      </c>
      <c r="G49" s="464" t="s">
        <v>60</v>
      </c>
      <c r="H49" s="464" t="s">
        <v>60</v>
      </c>
      <c r="I49" s="464" t="s">
        <v>60</v>
      </c>
      <c r="J49" s="464" t="s">
        <v>60</v>
      </c>
      <c r="K49" s="464" t="s">
        <v>60</v>
      </c>
      <c r="L49" s="464" t="s">
        <v>60</v>
      </c>
      <c r="M49" s="464" t="s">
        <v>60</v>
      </c>
      <c r="N49" s="464" t="s">
        <v>60</v>
      </c>
      <c r="O49" s="464" t="s">
        <v>60</v>
      </c>
      <c r="P49" s="464" t="s">
        <v>60</v>
      </c>
      <c r="Q49" s="464" t="s">
        <v>60</v>
      </c>
      <c r="R49" s="464" t="s">
        <v>60</v>
      </c>
      <c r="S49" s="464" t="s">
        <v>60</v>
      </c>
      <c r="T49" s="464" t="s">
        <v>60</v>
      </c>
      <c r="U49" s="464" t="s">
        <v>60</v>
      </c>
      <c r="V49" s="464" t="s">
        <v>60</v>
      </c>
      <c r="W49" s="464" t="s">
        <v>60</v>
      </c>
      <c r="X49" s="464" t="s">
        <v>60</v>
      </c>
      <c r="Y49" s="464" t="s">
        <v>60</v>
      </c>
      <c r="Z49" s="464" t="s">
        <v>172</v>
      </c>
      <c r="AA49" s="464" t="s">
        <v>60</v>
      </c>
      <c r="AB49" s="464" t="s">
        <v>60</v>
      </c>
      <c r="AC49" s="464" t="s">
        <v>60</v>
      </c>
    </row>
    <row r="50" spans="1:29" s="72" customFormat="1" ht="18.95" customHeight="1">
      <c r="A50" s="380">
        <v>39</v>
      </c>
      <c r="B50" s="418" t="s">
        <v>32</v>
      </c>
      <c r="C50" s="547" t="s">
        <v>218</v>
      </c>
      <c r="D50" s="464" t="s">
        <v>60</v>
      </c>
      <c r="E50" s="464" t="s">
        <v>60</v>
      </c>
      <c r="F50" s="464" t="s">
        <v>60</v>
      </c>
      <c r="G50" s="464" t="s">
        <v>60</v>
      </c>
      <c r="H50" s="464" t="s">
        <v>60</v>
      </c>
      <c r="I50" s="464" t="s">
        <v>60</v>
      </c>
      <c r="J50" s="464" t="s">
        <v>60</v>
      </c>
      <c r="K50" s="464" t="s">
        <v>60</v>
      </c>
      <c r="L50" s="464" t="s">
        <v>60</v>
      </c>
      <c r="M50" s="464" t="s">
        <v>60</v>
      </c>
      <c r="N50" s="464" t="s">
        <v>60</v>
      </c>
      <c r="O50" s="464" t="s">
        <v>60</v>
      </c>
      <c r="P50" s="464" t="s">
        <v>60</v>
      </c>
      <c r="Q50" s="464" t="s">
        <v>60</v>
      </c>
      <c r="R50" s="464" t="s">
        <v>60</v>
      </c>
      <c r="S50" s="464" t="s">
        <v>60</v>
      </c>
      <c r="T50" s="464" t="s">
        <v>60</v>
      </c>
      <c r="U50" s="464" t="s">
        <v>60</v>
      </c>
      <c r="V50" s="464" t="s">
        <v>60</v>
      </c>
      <c r="W50" s="464" t="s">
        <v>60</v>
      </c>
      <c r="X50" s="464" t="s">
        <v>60</v>
      </c>
      <c r="Y50" s="464" t="s">
        <v>60</v>
      </c>
      <c r="Z50" s="464" t="s">
        <v>60</v>
      </c>
      <c r="AA50" s="464" t="s">
        <v>60</v>
      </c>
      <c r="AB50" s="464" t="s">
        <v>60</v>
      </c>
      <c r="AC50" s="464" t="s">
        <v>60</v>
      </c>
    </row>
    <row r="51" spans="1:29" s="72" customFormat="1" ht="18.95" customHeight="1">
      <c r="A51" s="380">
        <v>40</v>
      </c>
      <c r="B51" s="418" t="s">
        <v>33</v>
      </c>
      <c r="C51" s="547" t="s">
        <v>219</v>
      </c>
      <c r="D51" s="464" t="s">
        <v>60</v>
      </c>
      <c r="E51" s="464" t="s">
        <v>60</v>
      </c>
      <c r="F51" s="464" t="s">
        <v>60</v>
      </c>
      <c r="G51" s="464" t="s">
        <v>60</v>
      </c>
      <c r="H51" s="464" t="s">
        <v>60</v>
      </c>
      <c r="I51" s="464" t="s">
        <v>60</v>
      </c>
      <c r="J51" s="464" t="s">
        <v>60</v>
      </c>
      <c r="K51" s="464" t="s">
        <v>60</v>
      </c>
      <c r="L51" s="464" t="s">
        <v>60</v>
      </c>
      <c r="M51" s="464" t="s">
        <v>60</v>
      </c>
      <c r="N51" s="464" t="s">
        <v>60</v>
      </c>
      <c r="O51" s="464" t="s">
        <v>60</v>
      </c>
      <c r="P51" s="464" t="s">
        <v>60</v>
      </c>
      <c r="Q51" s="464" t="s">
        <v>60</v>
      </c>
      <c r="R51" s="464" t="s">
        <v>60</v>
      </c>
      <c r="S51" s="464" t="s">
        <v>60</v>
      </c>
      <c r="T51" s="464" t="s">
        <v>60</v>
      </c>
      <c r="U51" s="464" t="s">
        <v>60</v>
      </c>
      <c r="V51" s="464" t="s">
        <v>60</v>
      </c>
      <c r="W51" s="464" t="s">
        <v>60</v>
      </c>
      <c r="X51" s="464" t="s">
        <v>60</v>
      </c>
      <c r="Y51" s="464" t="s">
        <v>60</v>
      </c>
      <c r="Z51" s="464" t="s">
        <v>60</v>
      </c>
      <c r="AA51" s="464" t="s">
        <v>60</v>
      </c>
      <c r="AB51" s="464" t="s">
        <v>60</v>
      </c>
      <c r="AC51" s="464" t="s">
        <v>60</v>
      </c>
    </row>
    <row r="52" spans="1:29" s="72" customFormat="1" ht="18.95" customHeight="1">
      <c r="A52" s="380">
        <v>41</v>
      </c>
      <c r="B52" s="418" t="s">
        <v>31</v>
      </c>
      <c r="C52" s="547" t="s">
        <v>217</v>
      </c>
      <c r="D52" s="464" t="s">
        <v>60</v>
      </c>
      <c r="E52" s="464" t="s">
        <v>60</v>
      </c>
      <c r="F52" s="464" t="s">
        <v>60</v>
      </c>
      <c r="G52" s="464" t="s">
        <v>60</v>
      </c>
      <c r="H52" s="464" t="s">
        <v>60</v>
      </c>
      <c r="I52" s="464" t="s">
        <v>60</v>
      </c>
      <c r="J52" s="464" t="s">
        <v>60</v>
      </c>
      <c r="K52" s="464" t="s">
        <v>60</v>
      </c>
      <c r="L52" s="464" t="s">
        <v>60</v>
      </c>
      <c r="M52" s="464" t="s">
        <v>60</v>
      </c>
      <c r="N52" s="464" t="s">
        <v>60</v>
      </c>
      <c r="O52" s="464" t="s">
        <v>60</v>
      </c>
      <c r="P52" s="464" t="s">
        <v>60</v>
      </c>
      <c r="Q52" s="464" t="s">
        <v>172</v>
      </c>
      <c r="R52" s="464" t="s">
        <v>60</v>
      </c>
      <c r="S52" s="464" t="s">
        <v>60</v>
      </c>
      <c r="T52" s="464" t="s">
        <v>60</v>
      </c>
      <c r="U52" s="464" t="s">
        <v>60</v>
      </c>
      <c r="V52" s="464" t="s">
        <v>60</v>
      </c>
      <c r="W52" s="464" t="s">
        <v>60</v>
      </c>
      <c r="X52" s="464" t="s">
        <v>60</v>
      </c>
      <c r="Y52" s="464" t="s">
        <v>60</v>
      </c>
      <c r="Z52" s="464" t="s">
        <v>60</v>
      </c>
      <c r="AA52" s="464" t="s">
        <v>60</v>
      </c>
      <c r="AB52" s="464" t="s">
        <v>60</v>
      </c>
      <c r="AC52" s="464" t="s">
        <v>60</v>
      </c>
    </row>
    <row r="53" spans="1:29" s="72" customFormat="1" ht="18.95" customHeight="1">
      <c r="A53" s="380">
        <v>42</v>
      </c>
      <c r="B53" s="418" t="s">
        <v>233</v>
      </c>
      <c r="C53" s="547" t="s">
        <v>289</v>
      </c>
      <c r="D53" s="464" t="s">
        <v>172</v>
      </c>
      <c r="E53" s="464" t="s">
        <v>60</v>
      </c>
      <c r="F53" s="464" t="s">
        <v>60</v>
      </c>
      <c r="G53" s="464" t="s">
        <v>60</v>
      </c>
      <c r="H53" s="464" t="s">
        <v>60</v>
      </c>
      <c r="I53" s="464" t="s">
        <v>60</v>
      </c>
      <c r="J53" s="464" t="s">
        <v>60</v>
      </c>
      <c r="K53" s="464" t="s">
        <v>60</v>
      </c>
      <c r="L53" s="464" t="s">
        <v>60</v>
      </c>
      <c r="M53" s="464" t="s">
        <v>60</v>
      </c>
      <c r="N53" s="464" t="s">
        <v>60</v>
      </c>
      <c r="O53" s="464" t="s">
        <v>60</v>
      </c>
      <c r="P53" s="464" t="s">
        <v>60</v>
      </c>
      <c r="Q53" s="464" t="s">
        <v>60</v>
      </c>
      <c r="R53" s="464" t="s">
        <v>60</v>
      </c>
      <c r="S53" s="464" t="s">
        <v>60</v>
      </c>
      <c r="T53" s="464" t="s">
        <v>60</v>
      </c>
      <c r="U53" s="464" t="s">
        <v>60</v>
      </c>
      <c r="V53" s="464" t="s">
        <v>60</v>
      </c>
      <c r="W53" s="464" t="s">
        <v>60</v>
      </c>
      <c r="X53" s="464" t="s">
        <v>60</v>
      </c>
      <c r="Y53" s="464" t="s">
        <v>60</v>
      </c>
      <c r="Z53" s="464" t="s">
        <v>60</v>
      </c>
      <c r="AA53" s="464" t="s">
        <v>60</v>
      </c>
      <c r="AB53" s="464" t="s">
        <v>60</v>
      </c>
      <c r="AC53" s="464" t="s">
        <v>60</v>
      </c>
    </row>
    <row r="54" spans="1:29" s="72" customFormat="1" ht="18.95" customHeight="1">
      <c r="A54" s="380">
        <v>43</v>
      </c>
      <c r="B54" s="418" t="s">
        <v>29</v>
      </c>
      <c r="C54" s="547" t="s">
        <v>215</v>
      </c>
      <c r="D54" s="464" t="s">
        <v>60</v>
      </c>
      <c r="E54" s="464" t="s">
        <v>60</v>
      </c>
      <c r="F54" s="464" t="s">
        <v>60</v>
      </c>
      <c r="G54" s="464" t="s">
        <v>60</v>
      </c>
      <c r="H54" s="464" t="s">
        <v>60</v>
      </c>
      <c r="I54" s="464" t="s">
        <v>60</v>
      </c>
      <c r="J54" s="464" t="s">
        <v>60</v>
      </c>
      <c r="K54" s="464" t="s">
        <v>60</v>
      </c>
      <c r="L54" s="464" t="s">
        <v>60</v>
      </c>
      <c r="M54" s="464" t="s">
        <v>60</v>
      </c>
      <c r="N54" s="464" t="s">
        <v>60</v>
      </c>
      <c r="O54" s="464" t="s">
        <v>60</v>
      </c>
      <c r="P54" s="464" t="s">
        <v>60</v>
      </c>
      <c r="Q54" s="464" t="s">
        <v>60</v>
      </c>
      <c r="R54" s="464" t="s">
        <v>60</v>
      </c>
      <c r="S54" s="464" t="s">
        <v>60</v>
      </c>
      <c r="T54" s="464" t="s">
        <v>60</v>
      </c>
      <c r="U54" s="464" t="s">
        <v>60</v>
      </c>
      <c r="V54" s="464" t="s">
        <v>172</v>
      </c>
      <c r="W54" s="464" t="s">
        <v>60</v>
      </c>
      <c r="X54" s="464" t="s">
        <v>60</v>
      </c>
      <c r="Y54" s="464" t="s">
        <v>60</v>
      </c>
      <c r="Z54" s="464" t="s">
        <v>172</v>
      </c>
      <c r="AA54" s="464" t="s">
        <v>60</v>
      </c>
      <c r="AB54" s="464" t="s">
        <v>60</v>
      </c>
      <c r="AC54" s="464" t="s">
        <v>60</v>
      </c>
    </row>
    <row r="55" spans="1:29" s="72" customFormat="1" ht="18.95" customHeight="1">
      <c r="A55" s="380">
        <v>44</v>
      </c>
      <c r="B55" s="418" t="s">
        <v>92</v>
      </c>
      <c r="C55" s="547" t="s">
        <v>222</v>
      </c>
      <c r="D55" s="464" t="s">
        <v>60</v>
      </c>
      <c r="E55" s="464" t="s">
        <v>60</v>
      </c>
      <c r="F55" s="464" t="s">
        <v>60</v>
      </c>
      <c r="G55" s="464" t="s">
        <v>60</v>
      </c>
      <c r="H55" s="464" t="s">
        <v>60</v>
      </c>
      <c r="I55" s="464" t="s">
        <v>60</v>
      </c>
      <c r="J55" s="464" t="s">
        <v>60</v>
      </c>
      <c r="K55" s="464" t="s">
        <v>172</v>
      </c>
      <c r="L55" s="464" t="s">
        <v>60</v>
      </c>
      <c r="M55" s="464" t="s">
        <v>60</v>
      </c>
      <c r="N55" s="464" t="s">
        <v>60</v>
      </c>
      <c r="O55" s="464" t="s">
        <v>60</v>
      </c>
      <c r="P55" s="464" t="s">
        <v>60</v>
      </c>
      <c r="Q55" s="464" t="s">
        <v>60</v>
      </c>
      <c r="R55" s="464" t="s">
        <v>60</v>
      </c>
      <c r="S55" s="464" t="s">
        <v>60</v>
      </c>
      <c r="T55" s="464" t="s">
        <v>60</v>
      </c>
      <c r="U55" s="464" t="s">
        <v>60</v>
      </c>
      <c r="V55" s="464" t="s">
        <v>60</v>
      </c>
      <c r="W55" s="464" t="s">
        <v>60</v>
      </c>
      <c r="X55" s="464" t="s">
        <v>60</v>
      </c>
      <c r="Y55" s="464" t="s">
        <v>60</v>
      </c>
      <c r="Z55" s="464" t="s">
        <v>60</v>
      </c>
      <c r="AA55" s="464" t="s">
        <v>60</v>
      </c>
      <c r="AB55" s="464" t="s">
        <v>60</v>
      </c>
      <c r="AC55" s="464" t="s">
        <v>60</v>
      </c>
    </row>
    <row r="56" spans="1:29" s="72" customFormat="1" ht="18.95" customHeight="1">
      <c r="A56" s="380">
        <v>45</v>
      </c>
      <c r="B56" s="418" t="s">
        <v>86</v>
      </c>
      <c r="C56" s="547" t="s">
        <v>99</v>
      </c>
      <c r="D56" s="464" t="s">
        <v>60</v>
      </c>
      <c r="E56" s="464" t="s">
        <v>60</v>
      </c>
      <c r="F56" s="464" t="s">
        <v>60</v>
      </c>
      <c r="G56" s="464" t="s">
        <v>60</v>
      </c>
      <c r="H56" s="464" t="s">
        <v>60</v>
      </c>
      <c r="I56" s="464" t="s">
        <v>60</v>
      </c>
      <c r="J56" s="464" t="s">
        <v>60</v>
      </c>
      <c r="K56" s="464" t="s">
        <v>60</v>
      </c>
      <c r="L56" s="464" t="s">
        <v>60</v>
      </c>
      <c r="M56" s="464" t="s">
        <v>60</v>
      </c>
      <c r="N56" s="464" t="s">
        <v>60</v>
      </c>
      <c r="O56" s="464" t="s">
        <v>60</v>
      </c>
      <c r="P56" s="464" t="s">
        <v>60</v>
      </c>
      <c r="Q56" s="464" t="s">
        <v>60</v>
      </c>
      <c r="R56" s="464" t="s">
        <v>60</v>
      </c>
      <c r="S56" s="464" t="s">
        <v>60</v>
      </c>
      <c r="T56" s="464" t="s">
        <v>60</v>
      </c>
      <c r="U56" s="464" t="s">
        <v>60</v>
      </c>
      <c r="V56" s="464" t="s">
        <v>60</v>
      </c>
      <c r="W56" s="464" t="s">
        <v>60</v>
      </c>
      <c r="X56" s="464" t="s">
        <v>60</v>
      </c>
      <c r="Y56" s="464" t="s">
        <v>60</v>
      </c>
      <c r="Z56" s="464" t="s">
        <v>60</v>
      </c>
      <c r="AA56" s="464" t="s">
        <v>60</v>
      </c>
      <c r="AB56" s="464" t="s">
        <v>60</v>
      </c>
      <c r="AC56" s="464" t="s">
        <v>172</v>
      </c>
    </row>
    <row r="57" spans="1:29" s="72" customFormat="1" ht="18.95" customHeight="1">
      <c r="A57" s="380">
        <v>46</v>
      </c>
      <c r="B57" s="418" t="s">
        <v>88</v>
      </c>
      <c r="C57" s="547" t="s">
        <v>223</v>
      </c>
      <c r="D57" s="464" t="s">
        <v>60</v>
      </c>
      <c r="E57" s="464" t="s">
        <v>60</v>
      </c>
      <c r="F57" s="464" t="s">
        <v>60</v>
      </c>
      <c r="G57" s="464" t="s">
        <v>60</v>
      </c>
      <c r="H57" s="464" t="s">
        <v>60</v>
      </c>
      <c r="I57" s="464" t="s">
        <v>60</v>
      </c>
      <c r="J57" s="464" t="s">
        <v>60</v>
      </c>
      <c r="K57" s="464" t="s">
        <v>60</v>
      </c>
      <c r="L57" s="464" t="s">
        <v>60</v>
      </c>
      <c r="M57" s="464" t="s">
        <v>60</v>
      </c>
      <c r="N57" s="464" t="s">
        <v>60</v>
      </c>
      <c r="O57" s="464" t="s">
        <v>60</v>
      </c>
      <c r="P57" s="464" t="s">
        <v>60</v>
      </c>
      <c r="Q57" s="464" t="s">
        <v>60</v>
      </c>
      <c r="R57" s="464" t="s">
        <v>60</v>
      </c>
      <c r="S57" s="464" t="s">
        <v>60</v>
      </c>
      <c r="T57" s="464" t="s">
        <v>60</v>
      </c>
      <c r="U57" s="464" t="s">
        <v>60</v>
      </c>
      <c r="V57" s="464" t="s">
        <v>60</v>
      </c>
      <c r="W57" s="464" t="s">
        <v>60</v>
      </c>
      <c r="X57" s="464" t="s">
        <v>60</v>
      </c>
      <c r="Y57" s="464" t="s">
        <v>60</v>
      </c>
      <c r="Z57" s="464" t="s">
        <v>60</v>
      </c>
      <c r="AA57" s="464" t="s">
        <v>60</v>
      </c>
      <c r="AB57" s="464" t="s">
        <v>60</v>
      </c>
      <c r="AC57" s="464" t="s">
        <v>172</v>
      </c>
    </row>
    <row r="58" spans="1:29" s="72" customFormat="1" ht="18.95" customHeight="1">
      <c r="A58" s="380">
        <v>47</v>
      </c>
      <c r="B58" s="418" t="s">
        <v>240</v>
      </c>
      <c r="C58" s="547" t="s">
        <v>290</v>
      </c>
      <c r="D58" s="464" t="s">
        <v>60</v>
      </c>
      <c r="E58" s="464" t="s">
        <v>60</v>
      </c>
      <c r="F58" s="464" t="s">
        <v>60</v>
      </c>
      <c r="G58" s="464" t="s">
        <v>60</v>
      </c>
      <c r="H58" s="464" t="s">
        <v>60</v>
      </c>
      <c r="I58" s="464" t="s">
        <v>60</v>
      </c>
      <c r="J58" s="464" t="s">
        <v>60</v>
      </c>
      <c r="K58" s="464" t="s">
        <v>60</v>
      </c>
      <c r="L58" s="464" t="s">
        <v>60</v>
      </c>
      <c r="M58" s="464" t="s">
        <v>60</v>
      </c>
      <c r="N58" s="464" t="s">
        <v>60</v>
      </c>
      <c r="O58" s="464" t="s">
        <v>60</v>
      </c>
      <c r="P58" s="464" t="s">
        <v>60</v>
      </c>
      <c r="Q58" s="464" t="s">
        <v>60</v>
      </c>
      <c r="R58" s="464" t="s">
        <v>60</v>
      </c>
      <c r="S58" s="464" t="s">
        <v>60</v>
      </c>
      <c r="T58" s="464" t="s">
        <v>60</v>
      </c>
      <c r="U58" s="464" t="s">
        <v>60</v>
      </c>
      <c r="V58" s="464" t="s">
        <v>60</v>
      </c>
      <c r="W58" s="464" t="s">
        <v>60</v>
      </c>
      <c r="X58" s="464" t="s">
        <v>60</v>
      </c>
      <c r="Y58" s="464" t="s">
        <v>60</v>
      </c>
      <c r="Z58" s="464" t="s">
        <v>60</v>
      </c>
      <c r="AA58" s="464" t="s">
        <v>60</v>
      </c>
      <c r="AB58" s="464" t="s">
        <v>60</v>
      </c>
      <c r="AC58" s="464" t="s">
        <v>172</v>
      </c>
    </row>
    <row r="59" spans="1:29" s="72" customFormat="1" ht="18.95" customHeight="1">
      <c r="A59" s="380">
        <v>48</v>
      </c>
      <c r="B59" s="418" t="s">
        <v>108</v>
      </c>
      <c r="C59" s="547" t="s">
        <v>221</v>
      </c>
      <c r="D59" s="464" t="s">
        <v>60</v>
      </c>
      <c r="E59" s="464" t="s">
        <v>60</v>
      </c>
      <c r="F59" s="464" t="s">
        <v>60</v>
      </c>
      <c r="G59" s="464" t="s">
        <v>60</v>
      </c>
      <c r="H59" s="464" t="s">
        <v>60</v>
      </c>
      <c r="I59" s="464" t="s">
        <v>60</v>
      </c>
      <c r="J59" s="464" t="s">
        <v>60</v>
      </c>
      <c r="K59" s="464" t="s">
        <v>60</v>
      </c>
      <c r="L59" s="464" t="s">
        <v>60</v>
      </c>
      <c r="M59" s="464" t="s">
        <v>60</v>
      </c>
      <c r="N59" s="464" t="s">
        <v>60</v>
      </c>
      <c r="O59" s="464" t="s">
        <v>60</v>
      </c>
      <c r="P59" s="464" t="s">
        <v>60</v>
      </c>
      <c r="Q59" s="464" t="s">
        <v>60</v>
      </c>
      <c r="R59" s="464" t="s">
        <v>60</v>
      </c>
      <c r="S59" s="464" t="s">
        <v>60</v>
      </c>
      <c r="T59" s="464" t="s">
        <v>60</v>
      </c>
      <c r="U59" s="464" t="s">
        <v>60</v>
      </c>
      <c r="V59" s="464" t="s">
        <v>60</v>
      </c>
      <c r="W59" s="464" t="s">
        <v>60</v>
      </c>
      <c r="X59" s="464" t="s">
        <v>60</v>
      </c>
      <c r="Y59" s="464" t="s">
        <v>60</v>
      </c>
      <c r="Z59" s="464" t="s">
        <v>172</v>
      </c>
      <c r="AA59" s="464" t="s">
        <v>60</v>
      </c>
      <c r="AB59" s="464" t="s">
        <v>60</v>
      </c>
      <c r="AC59" s="464" t="s">
        <v>60</v>
      </c>
    </row>
    <row r="60" spans="1:29" s="72" customFormat="1" ht="18.95" customHeight="1">
      <c r="A60" s="380">
        <v>49</v>
      </c>
      <c r="B60" s="418" t="s">
        <v>30</v>
      </c>
      <c r="C60" s="547" t="s">
        <v>216</v>
      </c>
      <c r="D60" s="464" t="s">
        <v>60</v>
      </c>
      <c r="E60" s="464" t="s">
        <v>60</v>
      </c>
      <c r="F60" s="464" t="s">
        <v>60</v>
      </c>
      <c r="G60" s="464" t="s">
        <v>60</v>
      </c>
      <c r="H60" s="464" t="s">
        <v>60</v>
      </c>
      <c r="I60" s="464" t="s">
        <v>60</v>
      </c>
      <c r="J60" s="464" t="s">
        <v>60</v>
      </c>
      <c r="K60" s="464" t="s">
        <v>60</v>
      </c>
      <c r="L60" s="464" t="s">
        <v>60</v>
      </c>
      <c r="M60" s="464" t="s">
        <v>60</v>
      </c>
      <c r="N60" s="464" t="s">
        <v>60</v>
      </c>
      <c r="O60" s="464" t="s">
        <v>60</v>
      </c>
      <c r="P60" s="464" t="s">
        <v>60</v>
      </c>
      <c r="Q60" s="464" t="s">
        <v>60</v>
      </c>
      <c r="R60" s="464" t="s">
        <v>60</v>
      </c>
      <c r="S60" s="464" t="s">
        <v>60</v>
      </c>
      <c r="T60" s="464" t="s">
        <v>60</v>
      </c>
      <c r="U60" s="464" t="s">
        <v>60</v>
      </c>
      <c r="V60" s="464" t="s">
        <v>60</v>
      </c>
      <c r="W60" s="464" t="s">
        <v>60</v>
      </c>
      <c r="X60" s="464" t="s">
        <v>60</v>
      </c>
      <c r="Y60" s="464" t="s">
        <v>60</v>
      </c>
      <c r="Z60" s="464" t="s">
        <v>172</v>
      </c>
      <c r="AA60" s="464" t="s">
        <v>60</v>
      </c>
      <c r="AB60" s="464" t="s">
        <v>60</v>
      </c>
      <c r="AC60" s="464" t="s">
        <v>60</v>
      </c>
    </row>
    <row r="61" spans="1:29" s="72" customFormat="1" ht="18.95" customHeight="1">
      <c r="A61" s="380">
        <v>50</v>
      </c>
      <c r="B61" s="418" t="s">
        <v>90</v>
      </c>
      <c r="C61" s="547" t="s">
        <v>224</v>
      </c>
      <c r="D61" s="464" t="s">
        <v>60</v>
      </c>
      <c r="E61" s="464" t="s">
        <v>60</v>
      </c>
      <c r="F61" s="464" t="s">
        <v>60</v>
      </c>
      <c r="G61" s="464" t="s">
        <v>60</v>
      </c>
      <c r="H61" s="464" t="s">
        <v>60</v>
      </c>
      <c r="I61" s="464" t="s">
        <v>60</v>
      </c>
      <c r="J61" s="464" t="s">
        <v>60</v>
      </c>
      <c r="K61" s="464" t="s">
        <v>60</v>
      </c>
      <c r="L61" s="464" t="s">
        <v>60</v>
      </c>
      <c r="M61" s="464" t="s">
        <v>60</v>
      </c>
      <c r="N61" s="464" t="s">
        <v>60</v>
      </c>
      <c r="O61" s="464" t="s">
        <v>60</v>
      </c>
      <c r="P61" s="464" t="s">
        <v>60</v>
      </c>
      <c r="Q61" s="464" t="s">
        <v>60</v>
      </c>
      <c r="R61" s="464" t="s">
        <v>60</v>
      </c>
      <c r="S61" s="464" t="s">
        <v>60</v>
      </c>
      <c r="T61" s="464" t="s">
        <v>60</v>
      </c>
      <c r="U61" s="464" t="s">
        <v>60</v>
      </c>
      <c r="V61" s="464" t="s">
        <v>60</v>
      </c>
      <c r="W61" s="464" t="s">
        <v>60</v>
      </c>
      <c r="X61" s="464" t="s">
        <v>60</v>
      </c>
      <c r="Y61" s="464" t="s">
        <v>60</v>
      </c>
      <c r="Z61" s="464" t="s">
        <v>172</v>
      </c>
      <c r="AA61" s="464" t="s">
        <v>60</v>
      </c>
      <c r="AB61" s="464" t="s">
        <v>60</v>
      </c>
      <c r="AC61" s="464" t="s">
        <v>60</v>
      </c>
    </row>
    <row r="62" spans="1:29" s="478" customFormat="1" ht="18.95" customHeight="1">
      <c r="A62" s="380">
        <v>51</v>
      </c>
      <c r="B62" s="198" t="s">
        <v>1835</v>
      </c>
      <c r="C62" s="547" t="s">
        <v>1836</v>
      </c>
      <c r="D62" s="464" t="s">
        <v>60</v>
      </c>
      <c r="E62" s="464" t="s">
        <v>60</v>
      </c>
      <c r="F62" s="464" t="s">
        <v>60</v>
      </c>
      <c r="G62" s="464" t="s">
        <v>60</v>
      </c>
      <c r="H62" s="464" t="s">
        <v>60</v>
      </c>
      <c r="I62" s="464" t="s">
        <v>60</v>
      </c>
      <c r="J62" s="464" t="s">
        <v>60</v>
      </c>
      <c r="K62" s="464" t="s">
        <v>60</v>
      </c>
      <c r="L62" s="464" t="s">
        <v>60</v>
      </c>
      <c r="M62" s="464" t="s">
        <v>60</v>
      </c>
      <c r="N62" s="464" t="s">
        <v>60</v>
      </c>
      <c r="O62" s="464" t="s">
        <v>60</v>
      </c>
      <c r="P62" s="464" t="s">
        <v>60</v>
      </c>
      <c r="Q62" s="464" t="s">
        <v>60</v>
      </c>
      <c r="R62" s="464" t="s">
        <v>60</v>
      </c>
      <c r="S62" s="464" t="s">
        <v>60</v>
      </c>
      <c r="T62" s="464" t="s">
        <v>60</v>
      </c>
      <c r="U62" s="464" t="s">
        <v>60</v>
      </c>
      <c r="V62" s="464" t="s">
        <v>60</v>
      </c>
      <c r="W62" s="464" t="s">
        <v>60</v>
      </c>
      <c r="X62" s="464" t="s">
        <v>60</v>
      </c>
      <c r="Y62" s="464" t="s">
        <v>60</v>
      </c>
      <c r="Z62" s="464" t="s">
        <v>172</v>
      </c>
      <c r="AA62" s="464" t="s">
        <v>60</v>
      </c>
      <c r="AB62" s="464" t="s">
        <v>60</v>
      </c>
      <c r="AC62" s="464" t="s">
        <v>60</v>
      </c>
    </row>
    <row r="63" spans="1:29" s="605" customFormat="1" ht="14.1" customHeight="1">
      <c r="A63" s="602" t="s">
        <v>292</v>
      </c>
      <c r="B63" s="603" t="s">
        <v>2197</v>
      </c>
      <c r="C63" s="604"/>
      <c r="D63" s="603"/>
      <c r="E63" s="603"/>
      <c r="F63" s="603"/>
      <c r="G63" s="603"/>
      <c r="H63" s="603"/>
      <c r="I63" s="603"/>
      <c r="J63" s="603"/>
      <c r="K63" s="603"/>
      <c r="L63" s="603"/>
      <c r="M63" s="603"/>
      <c r="N63" s="603"/>
      <c r="O63" s="603"/>
      <c r="P63" s="603"/>
      <c r="Q63" s="603"/>
      <c r="R63" s="603"/>
      <c r="S63" s="603"/>
      <c r="T63" s="603"/>
      <c r="U63" s="603"/>
      <c r="V63" s="603"/>
      <c r="W63" s="603"/>
      <c r="X63" s="603"/>
      <c r="Y63" s="603"/>
      <c r="Z63" s="603"/>
      <c r="AA63" s="603"/>
      <c r="AB63" s="603"/>
      <c r="AC63" s="603"/>
    </row>
    <row r="64" spans="1:29" s="605" customFormat="1" ht="14.1" customHeight="1">
      <c r="A64" s="602" t="s">
        <v>296</v>
      </c>
      <c r="B64" s="603" t="s">
        <v>294</v>
      </c>
      <c r="C64" s="604"/>
      <c r="D64" s="603"/>
      <c r="E64" s="603"/>
      <c r="F64" s="603"/>
      <c r="G64" s="603"/>
      <c r="H64" s="603"/>
      <c r="I64" s="603"/>
      <c r="J64" s="603"/>
      <c r="K64" s="603"/>
      <c r="L64" s="603"/>
      <c r="M64" s="603"/>
      <c r="N64" s="603"/>
      <c r="O64" s="603"/>
      <c r="P64" s="603"/>
      <c r="Q64" s="603"/>
      <c r="R64" s="603"/>
      <c r="S64" s="603"/>
      <c r="T64" s="603"/>
      <c r="U64" s="603"/>
      <c r="V64" s="603"/>
      <c r="W64" s="603"/>
      <c r="X64" s="603"/>
      <c r="Y64" s="603"/>
      <c r="Z64" s="603"/>
      <c r="AA64" s="603"/>
      <c r="AB64" s="603"/>
      <c r="AC64" s="603"/>
    </row>
    <row r="65" spans="1:29" s="605" customFormat="1" ht="14.1" customHeight="1">
      <c r="A65" s="602" t="s">
        <v>297</v>
      </c>
      <c r="B65" s="603" t="s">
        <v>2204</v>
      </c>
      <c r="C65" s="604"/>
      <c r="D65" s="603"/>
      <c r="E65" s="603"/>
      <c r="F65" s="603"/>
      <c r="G65" s="603"/>
      <c r="H65" s="603"/>
      <c r="I65" s="603"/>
      <c r="J65" s="603"/>
      <c r="K65" s="603"/>
      <c r="L65" s="603"/>
      <c r="M65" s="603"/>
      <c r="N65" s="603"/>
      <c r="O65" s="603"/>
      <c r="P65" s="603"/>
      <c r="Q65" s="603"/>
      <c r="R65" s="603"/>
      <c r="S65" s="603"/>
      <c r="T65" s="603"/>
      <c r="U65" s="603"/>
      <c r="V65" s="603"/>
      <c r="W65" s="603"/>
      <c r="X65" s="603"/>
      <c r="Y65" s="603"/>
      <c r="Z65" s="603"/>
      <c r="AA65" s="603"/>
      <c r="AB65" s="603"/>
      <c r="AC65" s="603"/>
    </row>
    <row r="66" spans="1:29" s="605" customFormat="1" ht="14.1" customHeight="1">
      <c r="A66" s="602" t="s">
        <v>2195</v>
      </c>
      <c r="B66" s="603" t="s">
        <v>2196</v>
      </c>
      <c r="C66" s="604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3"/>
      <c r="X66" s="603"/>
      <c r="Y66" s="603"/>
      <c r="Z66" s="603"/>
      <c r="AA66" s="603"/>
      <c r="AB66" s="603"/>
      <c r="AC66" s="603"/>
    </row>
    <row r="67" spans="1:29" s="605" customFormat="1" ht="14.1" customHeight="1">
      <c r="A67" s="602" t="s">
        <v>2202</v>
      </c>
      <c r="B67" s="603" t="s">
        <v>298</v>
      </c>
      <c r="C67" s="604"/>
      <c r="D67" s="603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603"/>
      <c r="W67" s="603"/>
      <c r="X67" s="603"/>
      <c r="Y67" s="603"/>
      <c r="Z67" s="603"/>
      <c r="AA67" s="603"/>
      <c r="AB67" s="603"/>
      <c r="AC67" s="603"/>
    </row>
    <row r="68" spans="1:29" s="80" customFormat="1" ht="6.75" customHeight="1">
      <c r="B68" s="549"/>
      <c r="C68" s="550"/>
      <c r="D68" s="549"/>
      <c r="E68" s="549"/>
      <c r="F68" s="549"/>
      <c r="G68" s="549"/>
      <c r="H68" s="549"/>
      <c r="I68" s="549"/>
      <c r="J68" s="549"/>
      <c r="K68" s="551"/>
      <c r="L68" s="551"/>
      <c r="M68" s="551"/>
      <c r="N68" s="551"/>
      <c r="O68" s="551"/>
      <c r="P68" s="551"/>
      <c r="Q68" s="549"/>
      <c r="R68" s="549"/>
      <c r="S68" s="549"/>
      <c r="T68" s="549"/>
      <c r="U68" s="549"/>
      <c r="V68" s="549"/>
      <c r="W68" s="549"/>
      <c r="X68" s="549"/>
      <c r="Y68" s="549"/>
      <c r="Z68" s="549"/>
      <c r="AA68" s="549"/>
      <c r="AB68" s="549"/>
      <c r="AC68" s="549"/>
    </row>
    <row r="69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A6" sqref="A6:E6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105</v>
      </c>
    </row>
    <row r="2" spans="1:5" s="23" customFormat="1">
      <c r="E2" s="6" t="s">
        <v>1799</v>
      </c>
    </row>
    <row r="3" spans="1:5" s="58" customFormat="1" ht="8.25" customHeight="1">
      <c r="C3" s="74"/>
    </row>
    <row r="4" spans="1:5" s="58" customFormat="1" ht="73.5" customHeight="1">
      <c r="A4" s="708" t="s">
        <v>229</v>
      </c>
      <c r="B4" s="708"/>
      <c r="C4" s="708"/>
      <c r="D4" s="708"/>
      <c r="E4" s="708"/>
    </row>
    <row r="5" spans="1:5" s="1" customFormat="1" ht="4.5" customHeight="1"/>
    <row r="6" spans="1:5" s="1" customFormat="1" ht="42" customHeight="1">
      <c r="A6" s="674" t="s">
        <v>2328</v>
      </c>
      <c r="B6" s="709"/>
      <c r="C6" s="709"/>
      <c r="D6" s="709"/>
      <c r="E6" s="709"/>
    </row>
    <row r="7" spans="1:5" s="1" customFormat="1" ht="5.25" customHeight="1"/>
    <row r="8" spans="1:5" s="59" customFormat="1" ht="23.25" customHeight="1">
      <c r="A8" s="731" t="s">
        <v>13</v>
      </c>
      <c r="B8" s="733" t="s">
        <v>14</v>
      </c>
      <c r="C8" s="729" t="s">
        <v>171</v>
      </c>
      <c r="D8" s="729" t="s">
        <v>227</v>
      </c>
      <c r="E8" s="729" t="s">
        <v>228</v>
      </c>
    </row>
    <row r="9" spans="1:5" s="59" customFormat="1" ht="57.75" customHeight="1">
      <c r="A9" s="732"/>
      <c r="B9" s="734"/>
      <c r="C9" s="730"/>
      <c r="D9" s="730"/>
      <c r="E9" s="730"/>
    </row>
    <row r="10" spans="1:5" s="61" customFormat="1" ht="16.5" customHeight="1">
      <c r="A10" s="60">
        <v>1</v>
      </c>
      <c r="B10" s="60">
        <v>2</v>
      </c>
      <c r="C10" s="73" t="s">
        <v>71</v>
      </c>
      <c r="D10" s="73" t="s">
        <v>72</v>
      </c>
      <c r="E10" s="73" t="s">
        <v>73</v>
      </c>
    </row>
    <row r="11" spans="1:5" s="65" customFormat="1" ht="21.95" customHeight="1">
      <c r="A11" s="444">
        <v>1</v>
      </c>
      <c r="B11" s="77" t="s">
        <v>183</v>
      </c>
      <c r="C11" s="78" t="s">
        <v>188</v>
      </c>
      <c r="D11" s="445" t="s">
        <v>172</v>
      </c>
      <c r="E11" s="445" t="s">
        <v>60</v>
      </c>
    </row>
    <row r="12" spans="1:5" s="65" customFormat="1" ht="21.95" customHeight="1">
      <c r="A12" s="444">
        <v>2</v>
      </c>
      <c r="B12" s="77" t="s">
        <v>1</v>
      </c>
      <c r="C12" s="78" t="s">
        <v>194</v>
      </c>
      <c r="D12" s="445" t="s">
        <v>172</v>
      </c>
      <c r="E12" s="445" t="s">
        <v>172</v>
      </c>
    </row>
    <row r="13" spans="1:5" s="65" customFormat="1" ht="21.95" customHeight="1">
      <c r="A13" s="444">
        <v>3</v>
      </c>
      <c r="B13" s="77" t="s">
        <v>4</v>
      </c>
      <c r="C13" s="78" t="s">
        <v>195</v>
      </c>
      <c r="D13" s="445" t="s">
        <v>172</v>
      </c>
      <c r="E13" s="445" t="s">
        <v>172</v>
      </c>
    </row>
    <row r="14" spans="1:5" s="65" customFormat="1" ht="21.95" customHeight="1">
      <c r="A14" s="444">
        <v>4</v>
      </c>
      <c r="B14" s="77" t="s">
        <v>5</v>
      </c>
      <c r="C14" s="78" t="s">
        <v>196</v>
      </c>
      <c r="D14" s="445" t="s">
        <v>172</v>
      </c>
      <c r="E14" s="445" t="s">
        <v>172</v>
      </c>
    </row>
    <row r="15" spans="1:5" s="65" customFormat="1" ht="21.95" customHeight="1">
      <c r="A15" s="444">
        <v>5</v>
      </c>
      <c r="B15" s="77" t="s">
        <v>8</v>
      </c>
      <c r="C15" s="78" t="s">
        <v>197</v>
      </c>
      <c r="D15" s="445" t="s">
        <v>172</v>
      </c>
      <c r="E15" s="445" t="s">
        <v>172</v>
      </c>
    </row>
    <row r="16" spans="1:5" s="65" customFormat="1" ht="21.95" customHeight="1">
      <c r="A16" s="444">
        <v>6</v>
      </c>
      <c r="B16" s="77" t="s">
        <v>2</v>
      </c>
      <c r="C16" s="78" t="s">
        <v>198</v>
      </c>
      <c r="D16" s="445" t="s">
        <v>172</v>
      </c>
      <c r="E16" s="445" t="s">
        <v>172</v>
      </c>
    </row>
    <row r="17" spans="1:5" s="65" customFormat="1" ht="21.95" customHeight="1">
      <c r="A17" s="444">
        <v>7</v>
      </c>
      <c r="B17" s="77" t="s">
        <v>7</v>
      </c>
      <c r="C17" s="78" t="s">
        <v>199</v>
      </c>
      <c r="D17" s="445" t="s">
        <v>172</v>
      </c>
      <c r="E17" s="445" t="s">
        <v>172</v>
      </c>
    </row>
    <row r="18" spans="1:5" s="65" customFormat="1" ht="21.95" customHeight="1">
      <c r="A18" s="444">
        <v>8</v>
      </c>
      <c r="B18" s="77" t="s">
        <v>6</v>
      </c>
      <c r="C18" s="78" t="s">
        <v>93</v>
      </c>
      <c r="D18" s="445" t="s">
        <v>172</v>
      </c>
      <c r="E18" s="445" t="s">
        <v>172</v>
      </c>
    </row>
    <row r="19" spans="1:5" s="65" customFormat="1" ht="21.95" customHeight="1">
      <c r="A19" s="444">
        <v>9</v>
      </c>
      <c r="B19" s="77" t="s">
        <v>3</v>
      </c>
      <c r="C19" s="78" t="s">
        <v>201</v>
      </c>
      <c r="D19" s="445" t="s">
        <v>172</v>
      </c>
      <c r="E19" s="445" t="s">
        <v>172</v>
      </c>
    </row>
    <row r="20" spans="1:5" s="65" customFormat="1" ht="21.95" customHeight="1">
      <c r="A20" s="444">
        <v>10</v>
      </c>
      <c r="B20" s="462" t="s">
        <v>1346</v>
      </c>
      <c r="C20" s="463" t="s">
        <v>205</v>
      </c>
      <c r="D20" s="464" t="s">
        <v>172</v>
      </c>
      <c r="E20" s="464" t="s">
        <v>60</v>
      </c>
    </row>
    <row r="21" spans="1:5" s="65" customFormat="1" ht="21.95" customHeight="1">
      <c r="A21" s="444">
        <v>11</v>
      </c>
      <c r="B21" s="462" t="s">
        <v>1772</v>
      </c>
      <c r="C21" s="463" t="s">
        <v>1030</v>
      </c>
      <c r="D21" s="464" t="s">
        <v>172</v>
      </c>
      <c r="E21" s="464" t="s">
        <v>60</v>
      </c>
    </row>
    <row r="22" spans="1:5" s="65" customFormat="1" ht="21.95" customHeight="1">
      <c r="A22" s="444">
        <v>12</v>
      </c>
      <c r="B22" s="77" t="s">
        <v>2327</v>
      </c>
      <c r="C22" s="78" t="s">
        <v>210</v>
      </c>
      <c r="D22" s="445" t="s">
        <v>60</v>
      </c>
      <c r="E22" s="445" t="s">
        <v>172</v>
      </c>
    </row>
    <row r="23" spans="1:5" s="65" customFormat="1" ht="21.95" customHeight="1">
      <c r="A23" s="444">
        <v>13</v>
      </c>
      <c r="B23" s="77" t="s">
        <v>1347</v>
      </c>
      <c r="C23" s="78" t="s">
        <v>211</v>
      </c>
      <c r="D23" s="445" t="s">
        <v>60</v>
      </c>
      <c r="E23" s="445" t="s">
        <v>172</v>
      </c>
    </row>
    <row r="24" spans="1:5" s="65" customFormat="1" ht="21.95" customHeight="1">
      <c r="A24" s="444">
        <v>14</v>
      </c>
      <c r="B24" s="77" t="s">
        <v>1348</v>
      </c>
      <c r="C24" s="78" t="s">
        <v>212</v>
      </c>
      <c r="D24" s="445" t="s">
        <v>60</v>
      </c>
      <c r="E24" s="445" t="s">
        <v>172</v>
      </c>
    </row>
    <row r="25" spans="1:5" s="65" customFormat="1" ht="21.95" customHeight="1">
      <c r="A25" s="444">
        <v>15</v>
      </c>
      <c r="B25" s="77" t="s">
        <v>1690</v>
      </c>
      <c r="C25" s="78" t="s">
        <v>94</v>
      </c>
      <c r="D25" s="445" t="s">
        <v>172</v>
      </c>
      <c r="E25" s="445" t="s">
        <v>60</v>
      </c>
    </row>
    <row r="26" spans="1:5" s="65" customFormat="1" ht="21.95" customHeight="1">
      <c r="A26" s="444">
        <v>16</v>
      </c>
      <c r="B26" s="77" t="s">
        <v>26</v>
      </c>
      <c r="C26" s="78" t="s">
        <v>184</v>
      </c>
      <c r="D26" s="445" t="s">
        <v>172</v>
      </c>
      <c r="E26" s="445" t="s">
        <v>172</v>
      </c>
    </row>
    <row r="27" spans="1:5" s="65" customFormat="1" ht="21.95" customHeight="1">
      <c r="A27" s="444">
        <v>17</v>
      </c>
      <c r="B27" s="77" t="s">
        <v>23</v>
      </c>
      <c r="C27" s="78" t="s">
        <v>100</v>
      </c>
      <c r="D27" s="445" t="s">
        <v>172</v>
      </c>
      <c r="E27" s="445" t="s">
        <v>172</v>
      </c>
    </row>
    <row r="28" spans="1:5" s="65" customFormat="1" ht="21.95" customHeight="1">
      <c r="A28" s="444">
        <v>18</v>
      </c>
      <c r="B28" s="77" t="s">
        <v>1429</v>
      </c>
      <c r="C28" s="78" t="s">
        <v>95</v>
      </c>
      <c r="D28" s="445" t="s">
        <v>172</v>
      </c>
      <c r="E28" s="445" t="s">
        <v>60</v>
      </c>
    </row>
    <row r="29" spans="1:5" s="65" customFormat="1" ht="21.95" customHeight="1">
      <c r="A29" s="444">
        <v>19</v>
      </c>
      <c r="B29" s="77" t="s">
        <v>182</v>
      </c>
      <c r="C29" s="78" t="s">
        <v>185</v>
      </c>
      <c r="D29" s="445" t="s">
        <v>172</v>
      </c>
      <c r="E29" s="445" t="s">
        <v>60</v>
      </c>
    </row>
    <row r="30" spans="1:5" s="65" customFormat="1" ht="21.95" customHeight="1">
      <c r="A30" s="444">
        <v>20</v>
      </c>
      <c r="B30" s="77" t="s">
        <v>1363</v>
      </c>
      <c r="C30" s="78" t="s">
        <v>213</v>
      </c>
      <c r="D30" s="445" t="s">
        <v>172</v>
      </c>
      <c r="E30" s="445" t="s">
        <v>60</v>
      </c>
    </row>
    <row r="31" spans="1:5" s="65" customFormat="1" ht="21.95" customHeight="1">
      <c r="A31" s="444">
        <v>21</v>
      </c>
      <c r="B31" s="77" t="s">
        <v>232</v>
      </c>
      <c r="C31" s="78" t="s">
        <v>214</v>
      </c>
      <c r="D31" s="445" t="s">
        <v>172</v>
      </c>
      <c r="E31" s="445" t="s">
        <v>60</v>
      </c>
    </row>
    <row r="32" spans="1:5" s="65" customFormat="1" ht="21.95" customHeight="1">
      <c r="A32" s="444">
        <v>22</v>
      </c>
      <c r="B32" s="77" t="s">
        <v>233</v>
      </c>
      <c r="C32" s="78" t="s">
        <v>289</v>
      </c>
      <c r="D32" s="445" t="s">
        <v>172</v>
      </c>
      <c r="E32" s="445" t="s">
        <v>60</v>
      </c>
    </row>
    <row r="33" spans="1:5" ht="7.5" customHeight="1">
      <c r="A33" s="672" t="s">
        <v>230</v>
      </c>
      <c r="B33" s="672"/>
      <c r="C33" s="672"/>
      <c r="D33" s="672"/>
      <c r="E33" s="672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25" sqref="B25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310</v>
      </c>
    </row>
    <row r="2" spans="1:18" ht="18">
      <c r="R2" s="6" t="s">
        <v>1799</v>
      </c>
    </row>
    <row r="3" spans="1:18" ht="11.25" customHeight="1"/>
    <row r="4" spans="1:18" ht="40.5" customHeight="1">
      <c r="A4" s="673" t="s">
        <v>311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</row>
    <row r="5" spans="1:18" ht="6.6" customHeight="1"/>
    <row r="6" spans="1:18" ht="40.5" customHeight="1">
      <c r="A6" s="674" t="s">
        <v>2329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</row>
    <row r="7" spans="1:18" ht="6.75" customHeight="1"/>
    <row r="8" spans="1:18" ht="21.95" customHeight="1">
      <c r="A8" s="722" t="s">
        <v>13</v>
      </c>
      <c r="B8" s="722" t="s">
        <v>0</v>
      </c>
      <c r="C8" s="722" t="s">
        <v>171</v>
      </c>
      <c r="D8" s="710" t="s">
        <v>305</v>
      </c>
      <c r="E8" s="735" t="s">
        <v>12</v>
      </c>
      <c r="F8" s="736"/>
      <c r="G8" s="736"/>
      <c r="H8" s="736"/>
      <c r="I8" s="737"/>
      <c r="J8" s="737"/>
      <c r="K8" s="738"/>
      <c r="L8" s="710" t="s">
        <v>306</v>
      </c>
      <c r="M8" s="710"/>
      <c r="N8" s="710"/>
      <c r="O8" s="710" t="s">
        <v>165</v>
      </c>
      <c r="P8" s="710"/>
      <c r="Q8" s="710"/>
      <c r="R8" s="710"/>
    </row>
    <row r="9" spans="1:18" ht="21.95" customHeight="1">
      <c r="A9" s="722"/>
      <c r="B9" s="722"/>
      <c r="C9" s="722"/>
      <c r="D9" s="710"/>
      <c r="E9" s="739"/>
      <c r="F9" s="740"/>
      <c r="G9" s="740"/>
      <c r="H9" s="740"/>
      <c r="I9" s="741"/>
      <c r="J9" s="741"/>
      <c r="K9" s="742"/>
      <c r="L9" s="710" t="s">
        <v>63</v>
      </c>
      <c r="M9" s="710" t="s">
        <v>307</v>
      </c>
      <c r="N9" s="710"/>
      <c r="O9" s="724" t="s">
        <v>59</v>
      </c>
      <c r="P9" s="724" t="s">
        <v>9</v>
      </c>
      <c r="Q9" s="724" t="s">
        <v>10</v>
      </c>
      <c r="R9" s="724" t="s">
        <v>11</v>
      </c>
    </row>
    <row r="10" spans="1:18" ht="21.95" customHeight="1">
      <c r="A10" s="722"/>
      <c r="B10" s="722"/>
      <c r="C10" s="722"/>
      <c r="D10" s="710"/>
      <c r="E10" s="710" t="s">
        <v>1810</v>
      </c>
      <c r="F10" s="710" t="s">
        <v>1442</v>
      </c>
      <c r="G10" s="710" t="s">
        <v>1812</v>
      </c>
      <c r="H10" s="710" t="s">
        <v>1832</v>
      </c>
      <c r="I10" s="710" t="s">
        <v>1833</v>
      </c>
      <c r="J10" s="710" t="s">
        <v>1809</v>
      </c>
      <c r="K10" s="710" t="s">
        <v>1814</v>
      </c>
      <c r="L10" s="710"/>
      <c r="M10" s="86" t="s">
        <v>308</v>
      </c>
      <c r="N10" s="86" t="s">
        <v>309</v>
      </c>
      <c r="O10" s="724"/>
      <c r="P10" s="724"/>
      <c r="Q10" s="724"/>
      <c r="R10" s="724"/>
    </row>
    <row r="11" spans="1:18" ht="17.25" customHeight="1">
      <c r="A11" s="722"/>
      <c r="B11" s="722"/>
      <c r="C11" s="722"/>
      <c r="D11" s="710"/>
      <c r="E11" s="710"/>
      <c r="F11" s="710"/>
      <c r="G11" s="710"/>
      <c r="H11" s="710"/>
      <c r="I11" s="710"/>
      <c r="J11" s="710"/>
      <c r="K11" s="710"/>
      <c r="L11" s="710"/>
      <c r="M11" s="671">
        <v>0.95</v>
      </c>
      <c r="N11" s="671">
        <f>100%-M11</f>
        <v>0.05</v>
      </c>
      <c r="O11" s="724"/>
      <c r="P11" s="724"/>
      <c r="Q11" s="724"/>
      <c r="R11" s="724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380">
        <v>1</v>
      </c>
      <c r="B13" s="28" t="s">
        <v>183</v>
      </c>
      <c r="C13" s="24" t="s">
        <v>188</v>
      </c>
      <c r="D13" s="425">
        <v>252.441</v>
      </c>
      <c r="E13" s="391">
        <v>1.9583999999999999</v>
      </c>
      <c r="F13" s="391">
        <v>0.86317999999999995</v>
      </c>
      <c r="G13" s="391">
        <v>0.93</v>
      </c>
      <c r="H13" s="391">
        <v>0.99417</v>
      </c>
      <c r="I13" s="391">
        <v>1.05528</v>
      </c>
      <c r="J13" s="391">
        <v>1.6493500000000001</v>
      </c>
      <c r="K13" s="391">
        <v>1.5691600000000001</v>
      </c>
      <c r="L13" s="5">
        <v>396.12</v>
      </c>
      <c r="M13" s="5">
        <v>376.31</v>
      </c>
      <c r="N13" s="5">
        <v>19.809999999999999</v>
      </c>
      <c r="O13" s="71"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380">
        <v>2</v>
      </c>
      <c r="B14" s="28" t="s">
        <v>1</v>
      </c>
      <c r="C14" s="24" t="s">
        <v>194</v>
      </c>
      <c r="D14" s="425">
        <v>252.441</v>
      </c>
      <c r="E14" s="391">
        <v>1.9583999999999999</v>
      </c>
      <c r="F14" s="391">
        <v>1.00214</v>
      </c>
      <c r="G14" s="391">
        <v>1</v>
      </c>
      <c r="H14" s="391">
        <v>1.0023</v>
      </c>
      <c r="I14" s="391">
        <v>0.99129999999999996</v>
      </c>
      <c r="J14" s="391">
        <v>1.9499899999999999</v>
      </c>
      <c r="K14" s="391">
        <v>1.94587</v>
      </c>
      <c r="L14" s="5">
        <v>491.22</v>
      </c>
      <c r="M14" s="5">
        <v>466.66</v>
      </c>
      <c r="N14" s="5">
        <v>24.56</v>
      </c>
      <c r="O14" s="71"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380">
        <v>3</v>
      </c>
      <c r="B15" s="28" t="s">
        <v>4</v>
      </c>
      <c r="C15" s="24" t="s">
        <v>195</v>
      </c>
      <c r="D15" s="425">
        <v>252.441</v>
      </c>
      <c r="E15" s="391">
        <v>1.9583999999999999</v>
      </c>
      <c r="F15" s="391">
        <v>1.0278400000000001</v>
      </c>
      <c r="G15" s="391">
        <v>1.03</v>
      </c>
      <c r="H15" s="391">
        <v>1.02102</v>
      </c>
      <c r="I15" s="391">
        <v>0.99129999999999996</v>
      </c>
      <c r="J15" s="391">
        <v>2.0984699999999998</v>
      </c>
      <c r="K15" s="391">
        <v>2.1069499999999999</v>
      </c>
      <c r="L15" s="5">
        <v>531.88</v>
      </c>
      <c r="M15" s="5">
        <v>505.29</v>
      </c>
      <c r="N15" s="5">
        <v>26.59</v>
      </c>
      <c r="O15" s="71"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380">
        <v>4</v>
      </c>
      <c r="B16" s="28" t="s">
        <v>5</v>
      </c>
      <c r="C16" s="24" t="s">
        <v>196</v>
      </c>
      <c r="D16" s="425">
        <v>252.441</v>
      </c>
      <c r="E16" s="391">
        <v>1.9610099999999999</v>
      </c>
      <c r="F16" s="391">
        <v>0.99924000000000002</v>
      </c>
      <c r="G16" s="391">
        <v>1.03</v>
      </c>
      <c r="H16" s="391">
        <v>1.02102</v>
      </c>
      <c r="I16" s="391">
        <v>1.0223899999999999</v>
      </c>
      <c r="J16" s="391">
        <v>2.1068699999999998</v>
      </c>
      <c r="K16" s="391">
        <v>2.1069499999999999</v>
      </c>
      <c r="L16" s="5">
        <v>531.88</v>
      </c>
      <c r="M16" s="5">
        <v>505.29</v>
      </c>
      <c r="N16" s="5">
        <v>26.59</v>
      </c>
      <c r="O16" s="71"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380">
        <v>5</v>
      </c>
      <c r="B17" s="28" t="s">
        <v>8</v>
      </c>
      <c r="C17" s="24" t="s">
        <v>197</v>
      </c>
      <c r="D17" s="425">
        <v>252.441</v>
      </c>
      <c r="E17" s="391">
        <v>1.9583999999999999</v>
      </c>
      <c r="F17" s="391">
        <v>0.99328000000000005</v>
      </c>
      <c r="G17" s="391">
        <v>1.03</v>
      </c>
      <c r="H17" s="391">
        <v>1.02102</v>
      </c>
      <c r="I17" s="391">
        <v>1.05528</v>
      </c>
      <c r="J17" s="391">
        <v>2.1587999999999998</v>
      </c>
      <c r="K17" s="391">
        <v>2.1069499999999999</v>
      </c>
      <c r="L17" s="5">
        <v>531.88</v>
      </c>
      <c r="M17" s="5">
        <v>505.29</v>
      </c>
      <c r="N17" s="5">
        <v>26.59</v>
      </c>
      <c r="O17" s="71"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380">
        <v>6</v>
      </c>
      <c r="B18" s="28" t="s">
        <v>2</v>
      </c>
      <c r="C18" s="24" t="s">
        <v>198</v>
      </c>
      <c r="D18" s="425">
        <v>252.441</v>
      </c>
      <c r="E18" s="391">
        <v>1.9583999999999999</v>
      </c>
      <c r="F18" s="391">
        <v>1.00003</v>
      </c>
      <c r="G18" s="391">
        <v>1</v>
      </c>
      <c r="H18" s="391">
        <v>1.0023</v>
      </c>
      <c r="I18" s="391">
        <v>0.99129999999999996</v>
      </c>
      <c r="J18" s="391">
        <v>1.9458899999999999</v>
      </c>
      <c r="K18" s="391">
        <v>1.94587</v>
      </c>
      <c r="L18" s="5">
        <v>491.22</v>
      </c>
      <c r="M18" s="5">
        <v>466.66</v>
      </c>
      <c r="N18" s="5">
        <v>24.56</v>
      </c>
      <c r="O18" s="71"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380">
        <v>7</v>
      </c>
      <c r="B19" s="28" t="s">
        <v>7</v>
      </c>
      <c r="C19" s="24" t="s">
        <v>199</v>
      </c>
      <c r="D19" s="425">
        <v>252.441</v>
      </c>
      <c r="E19" s="391">
        <v>1.9583999999999999</v>
      </c>
      <c r="F19" s="391">
        <v>1.0184200000000001</v>
      </c>
      <c r="G19" s="391">
        <v>1</v>
      </c>
      <c r="H19" s="391">
        <v>0.99417</v>
      </c>
      <c r="I19" s="391">
        <v>1.05528</v>
      </c>
      <c r="J19" s="391">
        <v>2.09246</v>
      </c>
      <c r="K19" s="391">
        <v>2.1069499999999999</v>
      </c>
      <c r="L19" s="5">
        <v>531.88</v>
      </c>
      <c r="M19" s="5">
        <v>505.29</v>
      </c>
      <c r="N19" s="5">
        <v>26.59</v>
      </c>
      <c r="O19" s="71"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380">
        <v>8</v>
      </c>
      <c r="B20" s="28" t="s">
        <v>6</v>
      </c>
      <c r="C20" s="24" t="s">
        <v>93</v>
      </c>
      <c r="D20" s="425">
        <v>252.441</v>
      </c>
      <c r="E20" s="391">
        <v>1.9583999999999999</v>
      </c>
      <c r="F20" s="391">
        <v>1.0177799999999999</v>
      </c>
      <c r="G20" s="391">
        <v>1.03</v>
      </c>
      <c r="H20" s="391">
        <v>0.99417</v>
      </c>
      <c r="I20" s="391">
        <v>1.0223899999999999</v>
      </c>
      <c r="J20" s="391">
        <v>2.0867499999999999</v>
      </c>
      <c r="K20" s="391">
        <v>2.1069499999999999</v>
      </c>
      <c r="L20" s="5">
        <v>531.88</v>
      </c>
      <c r="M20" s="5">
        <v>505.29</v>
      </c>
      <c r="N20" s="5">
        <v>26.59</v>
      </c>
      <c r="O20" s="71"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380">
        <v>9</v>
      </c>
      <c r="B21" s="28" t="s">
        <v>3</v>
      </c>
      <c r="C21" s="24" t="s">
        <v>201</v>
      </c>
      <c r="D21" s="425">
        <v>252.441</v>
      </c>
      <c r="E21" s="391">
        <v>1.9583999999999999</v>
      </c>
      <c r="F21" s="391">
        <v>1.06792</v>
      </c>
      <c r="G21" s="391">
        <v>1</v>
      </c>
      <c r="H21" s="391">
        <v>1.0023</v>
      </c>
      <c r="I21" s="391">
        <v>1.0223899999999999</v>
      </c>
      <c r="J21" s="391">
        <v>2.14316</v>
      </c>
      <c r="K21" s="391">
        <v>2.1069499999999999</v>
      </c>
      <c r="L21" s="5">
        <v>531.88</v>
      </c>
      <c r="M21" s="5">
        <v>505.29</v>
      </c>
      <c r="N21" s="5">
        <v>26.59</v>
      </c>
      <c r="O21" s="71"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380">
        <v>10</v>
      </c>
      <c r="B22" s="28" t="s">
        <v>1346</v>
      </c>
      <c r="C22" s="24">
        <v>101</v>
      </c>
      <c r="D22" s="425">
        <v>252.441</v>
      </c>
      <c r="E22" s="391">
        <v>1.9583999999999999</v>
      </c>
      <c r="F22" s="391">
        <v>0.80871999999999999</v>
      </c>
      <c r="G22" s="391">
        <v>1</v>
      </c>
      <c r="H22" s="391">
        <v>0.99417</v>
      </c>
      <c r="I22" s="391">
        <v>0.99129999999999996</v>
      </c>
      <c r="J22" s="391">
        <v>1.56087</v>
      </c>
      <c r="K22" s="391">
        <v>1.5691600000000001</v>
      </c>
      <c r="L22" s="5">
        <v>396.12</v>
      </c>
      <c r="M22" s="5">
        <v>376.31</v>
      </c>
      <c r="N22" s="5">
        <v>19.809999999999999</v>
      </c>
      <c r="O22" s="71"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380">
        <v>11</v>
      </c>
      <c r="B23" s="28" t="s">
        <v>1772</v>
      </c>
      <c r="C23" s="24">
        <v>102</v>
      </c>
      <c r="D23" s="425">
        <v>252.441</v>
      </c>
      <c r="E23" s="391">
        <v>1.9583999999999999</v>
      </c>
      <c r="F23" s="391">
        <v>0.82003999999999999</v>
      </c>
      <c r="G23" s="391">
        <v>1</v>
      </c>
      <c r="H23" s="391">
        <v>0.99417</v>
      </c>
      <c r="I23" s="391">
        <v>0.99129999999999996</v>
      </c>
      <c r="J23" s="391">
        <v>1.5827100000000001</v>
      </c>
      <c r="K23" s="391">
        <v>1.5691600000000001</v>
      </c>
      <c r="L23" s="5">
        <v>396.12</v>
      </c>
      <c r="M23" s="5">
        <v>376.31</v>
      </c>
      <c r="N23" s="5">
        <v>19.809999999999999</v>
      </c>
      <c r="O23" s="71"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380">
        <v>12</v>
      </c>
      <c r="B24" s="28" t="s">
        <v>2327</v>
      </c>
      <c r="C24" s="24" t="s">
        <v>210</v>
      </c>
      <c r="D24" s="425">
        <v>252.441</v>
      </c>
      <c r="E24" s="391">
        <v>1.9583999999999999</v>
      </c>
      <c r="F24" s="391">
        <v>1.7952600000000001</v>
      </c>
      <c r="G24" s="391">
        <v>1</v>
      </c>
      <c r="H24" s="391">
        <v>0.99417</v>
      </c>
      <c r="I24" s="391">
        <v>0.99129999999999996</v>
      </c>
      <c r="J24" s="391">
        <v>3.4649299999999998</v>
      </c>
      <c r="K24" s="391">
        <v>3.4471599999999998</v>
      </c>
      <c r="L24" s="5">
        <v>870.2</v>
      </c>
      <c r="M24" s="5">
        <v>826.69</v>
      </c>
      <c r="N24" s="5">
        <v>43.51</v>
      </c>
      <c r="O24" s="71"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380">
        <v>13</v>
      </c>
      <c r="B25" s="28" t="s">
        <v>1347</v>
      </c>
      <c r="C25" s="24" t="s">
        <v>211</v>
      </c>
      <c r="D25" s="425">
        <v>252.441</v>
      </c>
      <c r="E25" s="391">
        <v>1.9583999999999999</v>
      </c>
      <c r="F25" s="391">
        <v>1.77532</v>
      </c>
      <c r="G25" s="391">
        <v>1</v>
      </c>
      <c r="H25" s="391">
        <v>0.99417</v>
      </c>
      <c r="I25" s="391">
        <v>0.99129999999999996</v>
      </c>
      <c r="J25" s="391">
        <v>3.42645</v>
      </c>
      <c r="K25" s="391">
        <v>3.4471599999999998</v>
      </c>
      <c r="L25" s="5">
        <v>870.2</v>
      </c>
      <c r="M25" s="5">
        <v>826.69</v>
      </c>
      <c r="N25" s="5">
        <v>43.51</v>
      </c>
      <c r="O25" s="71"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380">
        <v>14</v>
      </c>
      <c r="B26" s="28" t="s">
        <v>1348</v>
      </c>
      <c r="C26" s="24" t="s">
        <v>212</v>
      </c>
      <c r="D26" s="425">
        <v>252.441</v>
      </c>
      <c r="E26" s="391">
        <v>1.9583999999999999</v>
      </c>
      <c r="F26" s="391">
        <v>1.7842199999999999</v>
      </c>
      <c r="G26" s="391">
        <v>1</v>
      </c>
      <c r="H26" s="391">
        <v>0.99417</v>
      </c>
      <c r="I26" s="474">
        <v>0.99129999999999996</v>
      </c>
      <c r="J26" s="391">
        <v>3.4436200000000001</v>
      </c>
      <c r="K26" s="391">
        <v>3.4471599999999998</v>
      </c>
      <c r="L26" s="5">
        <v>870.2</v>
      </c>
      <c r="M26" s="5">
        <v>826.69</v>
      </c>
      <c r="N26" s="5">
        <v>43.51</v>
      </c>
      <c r="O26" s="71"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380">
        <v>15</v>
      </c>
      <c r="B27" s="28" t="s">
        <v>1690</v>
      </c>
      <c r="C27" s="24" t="s">
        <v>94</v>
      </c>
      <c r="D27" s="425">
        <v>252.441</v>
      </c>
      <c r="E27" s="391">
        <v>1.9583999999999999</v>
      </c>
      <c r="F27" s="391">
        <v>0.79661999999999999</v>
      </c>
      <c r="G27" s="391">
        <v>0.93</v>
      </c>
      <c r="H27" s="391">
        <v>0.99417</v>
      </c>
      <c r="I27" s="474">
        <v>0.99129999999999996</v>
      </c>
      <c r="J27" s="391">
        <v>1.4298900000000001</v>
      </c>
      <c r="K27" s="391">
        <v>1.36355</v>
      </c>
      <c r="L27" s="5">
        <v>344.22</v>
      </c>
      <c r="M27" s="5">
        <v>327.01</v>
      </c>
      <c r="N27" s="5">
        <v>17.21</v>
      </c>
      <c r="O27" s="71"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380">
        <v>16</v>
      </c>
      <c r="B28" s="28" t="s">
        <v>26</v>
      </c>
      <c r="C28" s="24" t="s">
        <v>184</v>
      </c>
      <c r="D28" s="425">
        <v>252.441</v>
      </c>
      <c r="E28" s="390">
        <v>1.9583999999999999</v>
      </c>
      <c r="F28" s="390">
        <v>0.99827999999999995</v>
      </c>
      <c r="G28" s="390">
        <v>1</v>
      </c>
      <c r="H28" s="391">
        <v>0.99417</v>
      </c>
      <c r="I28" s="474">
        <v>0.99129999999999996</v>
      </c>
      <c r="J28" s="391">
        <v>1.92672</v>
      </c>
      <c r="K28" s="390">
        <v>1.94587</v>
      </c>
      <c r="L28" s="5">
        <v>491.22</v>
      </c>
      <c r="M28" s="5">
        <v>466.66</v>
      </c>
      <c r="N28" s="5">
        <v>24.56</v>
      </c>
      <c r="O28" s="71"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380">
        <v>17</v>
      </c>
      <c r="B29" s="28" t="s">
        <v>23</v>
      </c>
      <c r="C29" s="24" t="s">
        <v>100</v>
      </c>
      <c r="D29" s="425">
        <v>252.441</v>
      </c>
      <c r="E29" s="390">
        <v>1.9665600000000001</v>
      </c>
      <c r="F29" s="390">
        <v>1.0775999999999999</v>
      </c>
      <c r="G29" s="390">
        <v>1</v>
      </c>
      <c r="H29" s="391">
        <v>0.99417</v>
      </c>
      <c r="I29" s="474">
        <v>0.99129999999999996</v>
      </c>
      <c r="J29" s="391">
        <v>2.0884800000000001</v>
      </c>
      <c r="K29" s="390">
        <v>2.1069499999999999</v>
      </c>
      <c r="L29" s="5">
        <v>531.88</v>
      </c>
      <c r="M29" s="5">
        <v>505.29</v>
      </c>
      <c r="N29" s="5">
        <v>26.59</v>
      </c>
      <c r="O29" s="71"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380">
        <v>18</v>
      </c>
      <c r="B30" s="28" t="s">
        <v>1429</v>
      </c>
      <c r="C30" s="24" t="s">
        <v>95</v>
      </c>
      <c r="D30" s="425">
        <v>252.441</v>
      </c>
      <c r="E30" s="391">
        <v>1.9583999999999999</v>
      </c>
      <c r="F30" s="391">
        <v>0.87278</v>
      </c>
      <c r="G30" s="391">
        <v>0.93</v>
      </c>
      <c r="H30" s="391">
        <v>0.99417</v>
      </c>
      <c r="I30" s="474">
        <v>0.99129999999999996</v>
      </c>
      <c r="J30" s="391">
        <v>1.5665899999999999</v>
      </c>
      <c r="K30" s="391">
        <v>1.5691600000000001</v>
      </c>
      <c r="L30" s="5">
        <v>396.12</v>
      </c>
      <c r="M30" s="5">
        <v>376.31</v>
      </c>
      <c r="N30" s="5">
        <v>19.809999999999999</v>
      </c>
      <c r="O30" s="71"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380">
        <v>19</v>
      </c>
      <c r="B31" s="28" t="s">
        <v>182</v>
      </c>
      <c r="C31" s="24" t="s">
        <v>185</v>
      </c>
      <c r="D31" s="425">
        <v>252.441</v>
      </c>
      <c r="E31" s="391">
        <v>1.9583999999999999</v>
      </c>
      <c r="F31" s="391">
        <v>0.76005999999999996</v>
      </c>
      <c r="G31" s="391">
        <v>0.93</v>
      </c>
      <c r="H31" s="391">
        <v>0.99417</v>
      </c>
      <c r="I31" s="474">
        <v>0.99129999999999996</v>
      </c>
      <c r="J31" s="391">
        <v>1.36426</v>
      </c>
      <c r="K31" s="391">
        <v>1.36355</v>
      </c>
      <c r="L31" s="5">
        <v>344.22</v>
      </c>
      <c r="M31" s="5">
        <v>327.01</v>
      </c>
      <c r="N31" s="5">
        <v>17.21</v>
      </c>
      <c r="O31" s="71"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380">
        <v>20</v>
      </c>
      <c r="B32" s="28" t="s">
        <v>1363</v>
      </c>
      <c r="C32" s="24" t="s">
        <v>213</v>
      </c>
      <c r="D32" s="425">
        <v>252.441</v>
      </c>
      <c r="E32" s="391">
        <v>1.9583999999999999</v>
      </c>
      <c r="F32" s="391">
        <v>0.82294</v>
      </c>
      <c r="G32" s="391">
        <v>0.93</v>
      </c>
      <c r="H32" s="391">
        <v>0.99417</v>
      </c>
      <c r="I32" s="474">
        <v>0.99129999999999996</v>
      </c>
      <c r="J32" s="391">
        <v>1.4771300000000001</v>
      </c>
      <c r="K32" s="391">
        <v>1.36355</v>
      </c>
      <c r="L32" s="5">
        <v>344.22</v>
      </c>
      <c r="M32" s="5">
        <v>327.01</v>
      </c>
      <c r="N32" s="5">
        <v>17.21</v>
      </c>
      <c r="O32" s="71"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380">
        <v>21</v>
      </c>
      <c r="B33" s="28" t="s">
        <v>232</v>
      </c>
      <c r="C33" s="24" t="s">
        <v>214</v>
      </c>
      <c r="D33" s="425">
        <v>252.441</v>
      </c>
      <c r="E33" s="391">
        <v>1.9583999999999999</v>
      </c>
      <c r="F33" s="391">
        <v>0.70355999999999996</v>
      </c>
      <c r="G33" s="391">
        <v>0.93</v>
      </c>
      <c r="H33" s="391">
        <v>0.99417</v>
      </c>
      <c r="I33" s="474">
        <v>0.99129999999999996</v>
      </c>
      <c r="J33" s="391">
        <v>1.26285</v>
      </c>
      <c r="K33" s="391">
        <v>1.36355</v>
      </c>
      <c r="L33" s="5">
        <v>344.22</v>
      </c>
      <c r="M33" s="5">
        <v>327.01</v>
      </c>
      <c r="N33" s="5">
        <v>17.21</v>
      </c>
      <c r="O33" s="71"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380">
        <v>22</v>
      </c>
      <c r="B34" s="28" t="s">
        <v>233</v>
      </c>
      <c r="C34" s="24" t="s">
        <v>289</v>
      </c>
      <c r="D34" s="425">
        <v>252.441</v>
      </c>
      <c r="E34" s="391">
        <v>1.9583999999999999</v>
      </c>
      <c r="F34" s="391">
        <v>0.82235999999999998</v>
      </c>
      <c r="G34" s="391">
        <v>0.93</v>
      </c>
      <c r="H34" s="391">
        <v>0.99417</v>
      </c>
      <c r="I34" s="474">
        <v>0.99129999999999996</v>
      </c>
      <c r="J34" s="391">
        <v>1.4760899999999999</v>
      </c>
      <c r="K34" s="391">
        <v>1.36355</v>
      </c>
      <c r="L34" s="5">
        <v>344.22</v>
      </c>
      <c r="M34" s="5">
        <v>327.01</v>
      </c>
      <c r="N34" s="5">
        <v>17.21</v>
      </c>
      <c r="O34" s="71"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06"/>
      <c r="E38" s="506"/>
      <c r="F38" s="506"/>
      <c r="G38" s="506"/>
      <c r="H38" s="506"/>
      <c r="I38" s="506"/>
      <c r="J38" s="506"/>
      <c r="K38" s="506"/>
      <c r="L38" s="87"/>
      <c r="M38" s="87"/>
    </row>
    <row r="39" spans="1:18">
      <c r="L39" s="87"/>
      <c r="M39" s="87"/>
    </row>
    <row r="42" spans="1:18">
      <c r="D42" s="506"/>
      <c r="E42" s="506"/>
      <c r="F42" s="506"/>
      <c r="G42" s="506"/>
      <c r="H42" s="506"/>
      <c r="I42" s="506"/>
      <c r="J42" s="506"/>
      <c r="K42" s="506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1831</v>
      </c>
    </row>
    <row r="2" spans="1:39" ht="18">
      <c r="J2" s="6" t="s">
        <v>1799</v>
      </c>
    </row>
    <row r="3" spans="1:39" ht="18">
      <c r="J3" s="2"/>
      <c r="O3" s="6"/>
    </row>
    <row r="4" spans="1:39" ht="47.25" customHeight="1">
      <c r="A4" s="673" t="s">
        <v>2205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39" s="181" customFormat="1" ht="6.6" customHeight="1">
      <c r="A5" s="472"/>
      <c r="B5" s="472"/>
      <c r="C5" s="472"/>
      <c r="D5" s="472"/>
    </row>
    <row r="6" spans="1:39" ht="27.75" customHeight="1">
      <c r="A6" s="674" t="s">
        <v>1808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39" s="181" customFormat="1" ht="6.6" customHeight="1">
      <c r="A7" s="472"/>
      <c r="B7" s="472"/>
      <c r="C7" s="473"/>
      <c r="D7" s="472"/>
    </row>
    <row r="8" spans="1:39" s="472" customFormat="1" ht="24" customHeight="1">
      <c r="A8" s="716" t="s">
        <v>1821</v>
      </c>
      <c r="B8" s="717"/>
      <c r="C8" s="717"/>
      <c r="D8" s="717"/>
      <c r="E8" s="717"/>
      <c r="F8" s="717"/>
      <c r="G8" s="717"/>
      <c r="H8" s="717"/>
      <c r="I8" s="717"/>
      <c r="J8" s="718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4" customFormat="1" ht="38.1" customHeight="1">
      <c r="A9" s="719" t="s">
        <v>1822</v>
      </c>
      <c r="B9" s="719"/>
      <c r="C9" s="720" t="s">
        <v>1823</v>
      </c>
      <c r="D9" s="720"/>
      <c r="E9" s="720" t="s">
        <v>1824</v>
      </c>
      <c r="F9" s="720"/>
      <c r="G9" s="580" t="s">
        <v>1825</v>
      </c>
      <c r="H9" s="580" t="s">
        <v>1826</v>
      </c>
      <c r="I9" s="579" t="s">
        <v>1827</v>
      </c>
      <c r="J9" s="579" t="s">
        <v>1828</v>
      </c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</row>
    <row r="10" spans="1:39" s="584" customFormat="1" ht="24" customHeight="1">
      <c r="A10" s="580" t="s">
        <v>1829</v>
      </c>
      <c r="B10" s="580" t="s">
        <v>1830</v>
      </c>
      <c r="C10" s="580" t="s">
        <v>1829</v>
      </c>
      <c r="D10" s="580" t="s">
        <v>1830</v>
      </c>
      <c r="E10" s="580" t="s">
        <v>1829</v>
      </c>
      <c r="F10" s="580" t="s">
        <v>1830</v>
      </c>
      <c r="G10" s="580" t="s">
        <v>1829</v>
      </c>
      <c r="H10" s="580" t="s">
        <v>1830</v>
      </c>
      <c r="I10" s="580" t="s">
        <v>1829</v>
      </c>
      <c r="J10" s="580" t="s">
        <v>1830</v>
      </c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</row>
    <row r="11" spans="1:39" s="471" customFormat="1" ht="15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  <c r="H11" s="475">
        <v>8</v>
      </c>
      <c r="I11" s="475">
        <v>9</v>
      </c>
      <c r="J11" s="475">
        <v>10</v>
      </c>
      <c r="K11" s="476"/>
      <c r="L11" s="476"/>
      <c r="M11" s="476"/>
      <c r="N11" s="476"/>
      <c r="O11" s="476"/>
      <c r="P11" s="476"/>
      <c r="Q11" s="476"/>
      <c r="R11" s="476"/>
      <c r="S11" s="476"/>
      <c r="T11" s="476"/>
    </row>
    <row r="12" spans="1:39" ht="31.5" customHeight="1">
      <c r="A12" s="601">
        <v>3.4223300000000001</v>
      </c>
      <c r="B12" s="601">
        <v>3.4697499999999999</v>
      </c>
      <c r="C12" s="601">
        <v>2.4308999999999998</v>
      </c>
      <c r="D12" s="601">
        <v>2.3732899999999999</v>
      </c>
      <c r="E12" s="601">
        <v>1.4004099999999999</v>
      </c>
      <c r="F12" s="601">
        <v>1.45923</v>
      </c>
      <c r="G12" s="601">
        <v>0.45335999999999999</v>
      </c>
      <c r="H12" s="601">
        <v>0.88051000000000001</v>
      </c>
      <c r="I12" s="601">
        <v>0.93794</v>
      </c>
      <c r="J12" s="601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1"/>
  <sheetViews>
    <sheetView workbookViewId="0">
      <pane ySplit="10" topLeftCell="A107" activePane="bottomLeft" state="frozen"/>
      <selection pane="bottomLeft" activeCell="A7" sqref="A7"/>
    </sheetView>
  </sheetViews>
  <sheetFormatPr defaultColWidth="9" defaultRowHeight="12.75"/>
  <cols>
    <col min="1" max="1" width="10.625" style="90" customWidth="1"/>
    <col min="2" max="2" width="42.8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373</v>
      </c>
    </row>
    <row r="2" spans="1:245" s="1" customFormat="1" ht="24" customHeight="1">
      <c r="E2" s="2"/>
      <c r="F2" s="2"/>
      <c r="G2" s="2"/>
      <c r="J2" s="6" t="s">
        <v>1799</v>
      </c>
    </row>
    <row r="3" spans="1:245" s="1" customFormat="1" ht="9.6" customHeight="1"/>
    <row r="4" spans="1:245" s="257" customFormat="1" ht="27" customHeight="1">
      <c r="A4" s="673" t="s">
        <v>1293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245" s="1" customFormat="1" ht="8.4499999999999993" customHeight="1"/>
    <row r="6" spans="1:245" s="1" customFormat="1" ht="37.5" customHeight="1">
      <c r="A6" s="743" t="s">
        <v>2319</v>
      </c>
      <c r="B6" s="743"/>
      <c r="C6" s="743"/>
      <c r="D6" s="743"/>
      <c r="E6" s="743"/>
      <c r="F6" s="743"/>
      <c r="G6" s="743"/>
      <c r="H6" s="743"/>
      <c r="I6" s="743"/>
      <c r="J6" s="743"/>
      <c r="K6" s="477"/>
    </row>
    <row r="7" spans="1:245" s="1" customFormat="1" ht="9.75" customHeight="1"/>
    <row r="8" spans="1:245" s="88" customFormat="1" ht="21.95" customHeight="1">
      <c r="A8" s="745" t="s">
        <v>312</v>
      </c>
      <c r="B8" s="719" t="s">
        <v>1449</v>
      </c>
      <c r="C8" s="719" t="s">
        <v>64</v>
      </c>
      <c r="D8" s="747" t="s">
        <v>314</v>
      </c>
      <c r="E8" s="747" t="s">
        <v>315</v>
      </c>
      <c r="F8" s="747"/>
      <c r="G8" s="747"/>
      <c r="H8" s="747"/>
      <c r="I8" s="745" t="s">
        <v>374</v>
      </c>
      <c r="J8" s="719" t="s">
        <v>316</v>
      </c>
    </row>
    <row r="9" spans="1:245" s="88" customFormat="1" ht="42.75" customHeight="1">
      <c r="A9" s="745"/>
      <c r="B9" s="719"/>
      <c r="C9" s="719"/>
      <c r="D9" s="747"/>
      <c r="E9" s="578" t="s">
        <v>59</v>
      </c>
      <c r="F9" s="578" t="s">
        <v>9</v>
      </c>
      <c r="G9" s="578" t="s">
        <v>10</v>
      </c>
      <c r="H9" s="578" t="s">
        <v>11</v>
      </c>
      <c r="I9" s="746"/>
      <c r="J9" s="720"/>
    </row>
    <row r="10" spans="1:245" ht="15" customHeight="1">
      <c r="A10" s="89" t="s">
        <v>66</v>
      </c>
      <c r="B10" s="89" t="s">
        <v>238</v>
      </c>
      <c r="C10" s="89" t="s">
        <v>71</v>
      </c>
      <c r="D10" s="89" t="s">
        <v>72</v>
      </c>
      <c r="E10" s="89" t="s">
        <v>73</v>
      </c>
      <c r="F10" s="89" t="s">
        <v>242</v>
      </c>
      <c r="G10" s="89" t="s">
        <v>243</v>
      </c>
      <c r="H10" s="89" t="s">
        <v>244</v>
      </c>
      <c r="I10" s="89" t="s">
        <v>245</v>
      </c>
      <c r="J10" s="89" t="s">
        <v>246</v>
      </c>
    </row>
    <row r="11" spans="1:245" customFormat="1" ht="54.75" customHeight="1">
      <c r="A11" s="744" t="s">
        <v>478</v>
      </c>
      <c r="B11" s="744"/>
      <c r="C11" s="744"/>
      <c r="D11" s="744"/>
      <c r="E11" s="744"/>
      <c r="F11" s="744"/>
      <c r="G11" s="744"/>
      <c r="H11" s="744"/>
      <c r="I11" s="744"/>
      <c r="J11" s="744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04"/>
      <c r="B12" s="402" t="s">
        <v>341</v>
      </c>
      <c r="C12" s="405"/>
      <c r="D12" s="406"/>
      <c r="E12" s="406"/>
      <c r="F12" s="406"/>
      <c r="G12" s="406"/>
      <c r="H12" s="406"/>
      <c r="I12" s="407"/>
      <c r="J12" s="407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389" t="s">
        <v>350</v>
      </c>
      <c r="B13" s="401" t="s">
        <v>351</v>
      </c>
      <c r="C13" s="408" t="s">
        <v>320</v>
      </c>
      <c r="D13" s="367">
        <f t="shared" ref="D13:D25" si="0">SUM(E13:H13)</f>
        <v>106.87</v>
      </c>
      <c r="E13" s="368">
        <v>95.04</v>
      </c>
      <c r="F13" s="368">
        <v>4.32</v>
      </c>
      <c r="G13" s="368">
        <v>0</v>
      </c>
      <c r="H13" s="387">
        <v>7.51</v>
      </c>
      <c r="I13" s="388" t="s">
        <v>375</v>
      </c>
      <c r="J13" s="409"/>
    </row>
    <row r="14" spans="1:245" ht="15.95" customHeight="1">
      <c r="A14" s="389" t="s">
        <v>352</v>
      </c>
      <c r="B14" s="401" t="s">
        <v>1793</v>
      </c>
      <c r="C14" s="408" t="s">
        <v>320</v>
      </c>
      <c r="D14" s="367">
        <f t="shared" si="0"/>
        <v>550.07000000000005</v>
      </c>
      <c r="E14" s="368">
        <v>95.04</v>
      </c>
      <c r="F14" s="368">
        <v>447.52</v>
      </c>
      <c r="G14" s="368">
        <v>0</v>
      </c>
      <c r="H14" s="387">
        <v>7.51</v>
      </c>
      <c r="I14" s="388" t="s">
        <v>375</v>
      </c>
      <c r="J14" s="409"/>
    </row>
    <row r="15" spans="1:245" ht="15.95" customHeight="1">
      <c r="A15" s="389" t="s">
        <v>353</v>
      </c>
      <c r="B15" s="401" t="s">
        <v>354</v>
      </c>
      <c r="C15" s="408" t="s">
        <v>320</v>
      </c>
      <c r="D15" s="367">
        <f t="shared" si="0"/>
        <v>106.87</v>
      </c>
      <c r="E15" s="368">
        <v>95.04</v>
      </c>
      <c r="F15" s="368">
        <v>4.32</v>
      </c>
      <c r="G15" s="368">
        <v>0</v>
      </c>
      <c r="H15" s="387">
        <v>7.51</v>
      </c>
      <c r="I15" s="388" t="s">
        <v>375</v>
      </c>
      <c r="J15" s="409"/>
    </row>
    <row r="16" spans="1:245" ht="31.5" customHeight="1">
      <c r="A16" s="389" t="s">
        <v>355</v>
      </c>
      <c r="B16" s="401" t="s">
        <v>2213</v>
      </c>
      <c r="C16" s="408" t="s">
        <v>320</v>
      </c>
      <c r="D16" s="367">
        <f t="shared" si="0"/>
        <v>593.03</v>
      </c>
      <c r="E16" s="368">
        <v>95.04</v>
      </c>
      <c r="F16" s="368">
        <v>490.48</v>
      </c>
      <c r="G16" s="368">
        <v>0</v>
      </c>
      <c r="H16" s="387">
        <v>7.51</v>
      </c>
      <c r="I16" s="388" t="s">
        <v>375</v>
      </c>
      <c r="J16" s="409"/>
    </row>
    <row r="17" spans="1:245" ht="31.5" customHeight="1">
      <c r="A17" s="389" t="s">
        <v>356</v>
      </c>
      <c r="B17" s="401" t="s">
        <v>2214</v>
      </c>
      <c r="C17" s="408" t="s">
        <v>320</v>
      </c>
      <c r="D17" s="367">
        <f t="shared" si="0"/>
        <v>375.04</v>
      </c>
      <c r="E17" s="368">
        <v>95.04</v>
      </c>
      <c r="F17" s="368">
        <v>272.49</v>
      </c>
      <c r="G17" s="368">
        <v>0</v>
      </c>
      <c r="H17" s="387">
        <v>7.51</v>
      </c>
      <c r="I17" s="388" t="s">
        <v>375</v>
      </c>
      <c r="J17" s="409"/>
    </row>
    <row r="18" spans="1:245" ht="31.5" customHeight="1">
      <c r="A18" s="389" t="s">
        <v>357</v>
      </c>
      <c r="B18" s="401" t="s">
        <v>2215</v>
      </c>
      <c r="C18" s="408" t="s">
        <v>320</v>
      </c>
      <c r="D18" s="367">
        <f t="shared" si="0"/>
        <v>284.20999999999998</v>
      </c>
      <c r="E18" s="368">
        <v>95.04</v>
      </c>
      <c r="F18" s="368">
        <v>181.66</v>
      </c>
      <c r="G18" s="368">
        <v>0</v>
      </c>
      <c r="H18" s="387">
        <v>7.51</v>
      </c>
      <c r="I18" s="388" t="s">
        <v>375</v>
      </c>
      <c r="J18" s="409"/>
    </row>
    <row r="19" spans="1:245" ht="15.95" customHeight="1">
      <c r="A19" s="389" t="s">
        <v>358</v>
      </c>
      <c r="B19" s="401" t="s">
        <v>359</v>
      </c>
      <c r="C19" s="408" t="s">
        <v>320</v>
      </c>
      <c r="D19" s="367">
        <f t="shared" si="0"/>
        <v>176.41</v>
      </c>
      <c r="E19" s="368">
        <v>79.27</v>
      </c>
      <c r="F19" s="368">
        <v>89.63</v>
      </c>
      <c r="G19" s="368">
        <v>0</v>
      </c>
      <c r="H19" s="387">
        <v>7.51</v>
      </c>
      <c r="I19" s="388">
        <v>99</v>
      </c>
      <c r="J19" s="409"/>
    </row>
    <row r="20" spans="1:245" s="176" customFormat="1" ht="15.95" customHeight="1">
      <c r="A20" s="404"/>
      <c r="B20" s="402" t="s">
        <v>317</v>
      </c>
      <c r="C20" s="405"/>
      <c r="D20" s="410"/>
      <c r="E20" s="410"/>
      <c r="F20" s="410"/>
      <c r="G20" s="410"/>
      <c r="H20" s="410"/>
      <c r="I20" s="407"/>
      <c r="J20" s="407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389" t="s">
        <v>360</v>
      </c>
      <c r="B21" s="401" t="s">
        <v>361</v>
      </c>
      <c r="C21" s="408" t="s">
        <v>320</v>
      </c>
      <c r="D21" s="367">
        <f t="shared" si="0"/>
        <v>1344.76</v>
      </c>
      <c r="E21" s="368">
        <v>79.67</v>
      </c>
      <c r="F21" s="368">
        <v>1259.52</v>
      </c>
      <c r="G21" s="368">
        <v>0</v>
      </c>
      <c r="H21" s="387">
        <v>5.57</v>
      </c>
      <c r="I21" s="388">
        <v>91</v>
      </c>
      <c r="J21" s="409"/>
    </row>
    <row r="22" spans="1:245" customFormat="1" ht="15.95" customHeight="1">
      <c r="A22" s="389" t="s">
        <v>362</v>
      </c>
      <c r="B22" s="401" t="s">
        <v>363</v>
      </c>
      <c r="C22" s="408" t="s">
        <v>320</v>
      </c>
      <c r="D22" s="367">
        <f t="shared" si="0"/>
        <v>89.32</v>
      </c>
      <c r="E22" s="368">
        <v>79.67</v>
      </c>
      <c r="F22" s="368">
        <v>4.08</v>
      </c>
      <c r="G22" s="368">
        <v>0</v>
      </c>
      <c r="H22" s="387">
        <v>5.57</v>
      </c>
      <c r="I22" s="388">
        <v>91</v>
      </c>
      <c r="J22" s="409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389" t="s">
        <v>364</v>
      </c>
      <c r="B23" s="401" t="s">
        <v>365</v>
      </c>
      <c r="C23" s="408" t="s">
        <v>320</v>
      </c>
      <c r="D23" s="367">
        <f t="shared" si="0"/>
        <v>128.44</v>
      </c>
      <c r="E23" s="368">
        <v>79.67</v>
      </c>
      <c r="F23" s="368">
        <v>43.2</v>
      </c>
      <c r="G23" s="368">
        <v>0</v>
      </c>
      <c r="H23" s="387">
        <v>5.57</v>
      </c>
      <c r="I23" s="388">
        <v>91</v>
      </c>
      <c r="J23" s="409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04"/>
      <c r="B24" s="402" t="s">
        <v>366</v>
      </c>
      <c r="C24" s="405"/>
      <c r="D24" s="410"/>
      <c r="E24" s="410"/>
      <c r="F24" s="410"/>
      <c r="G24" s="410"/>
      <c r="H24" s="410"/>
      <c r="I24" s="407"/>
      <c r="J24" s="407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389" t="s">
        <v>371</v>
      </c>
      <c r="B25" s="401" t="s">
        <v>372</v>
      </c>
      <c r="C25" s="408" t="s">
        <v>320</v>
      </c>
      <c r="D25" s="367">
        <f t="shared" si="0"/>
        <v>2206.4</v>
      </c>
      <c r="E25" s="368">
        <v>65.89</v>
      </c>
      <c r="F25" s="368">
        <v>2136.06</v>
      </c>
      <c r="G25" s="368">
        <v>0</v>
      </c>
      <c r="H25" s="387">
        <v>4.45</v>
      </c>
      <c r="I25" s="388">
        <v>17</v>
      </c>
      <c r="J25" s="409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44" t="s">
        <v>1296</v>
      </c>
      <c r="B26" s="744"/>
      <c r="C26" s="744"/>
      <c r="D26" s="744"/>
      <c r="E26" s="744"/>
      <c r="F26" s="744"/>
      <c r="G26" s="744"/>
      <c r="H26" s="744"/>
      <c r="I26" s="744"/>
      <c r="J26" s="744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04"/>
      <c r="B27" s="402" t="s">
        <v>376</v>
      </c>
      <c r="C27" s="405"/>
      <c r="D27" s="410"/>
      <c r="E27" s="410"/>
      <c r="F27" s="410"/>
      <c r="G27" s="410"/>
      <c r="H27" s="410"/>
      <c r="I27" s="407"/>
      <c r="J27" s="407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389" t="s">
        <v>383</v>
      </c>
      <c r="B28" s="401" t="s">
        <v>2211</v>
      </c>
      <c r="C28" s="408" t="s">
        <v>320</v>
      </c>
      <c r="D28" s="367">
        <f t="shared" ref="D28:D30" si="1">SUM(E28:H28)</f>
        <v>71.16</v>
      </c>
      <c r="E28" s="368">
        <v>65.28</v>
      </c>
      <c r="F28" s="368">
        <v>0.31</v>
      </c>
      <c r="G28" s="368">
        <v>0</v>
      </c>
      <c r="H28" s="387">
        <v>5.57</v>
      </c>
      <c r="I28" s="388">
        <v>26</v>
      </c>
      <c r="J28" s="409" t="s">
        <v>1705</v>
      </c>
    </row>
    <row r="29" spans="1:245" ht="31.5" customHeight="1">
      <c r="A29" s="389" t="s">
        <v>391</v>
      </c>
      <c r="B29" s="401" t="s">
        <v>2212</v>
      </c>
      <c r="C29" s="408" t="s">
        <v>320</v>
      </c>
      <c r="D29" s="367">
        <f t="shared" si="1"/>
        <v>71.16</v>
      </c>
      <c r="E29" s="368">
        <v>65.28</v>
      </c>
      <c r="F29" s="368">
        <v>0.31</v>
      </c>
      <c r="G29" s="368">
        <v>0</v>
      </c>
      <c r="H29" s="387">
        <v>5.57</v>
      </c>
      <c r="I29" s="388">
        <v>26</v>
      </c>
      <c r="J29" s="409" t="s">
        <v>1705</v>
      </c>
    </row>
    <row r="30" spans="1:245" s="384" customFormat="1" ht="15.95" customHeight="1">
      <c r="A30" s="389" t="s">
        <v>402</v>
      </c>
      <c r="B30" s="401" t="s">
        <v>2209</v>
      </c>
      <c r="C30" s="386" t="s">
        <v>320</v>
      </c>
      <c r="D30" s="367">
        <f t="shared" si="1"/>
        <v>77.91</v>
      </c>
      <c r="E30" s="368">
        <v>72.680000000000007</v>
      </c>
      <c r="F30" s="368">
        <v>0.31</v>
      </c>
      <c r="G30" s="368">
        <v>0</v>
      </c>
      <c r="H30" s="387">
        <v>4.92</v>
      </c>
      <c r="I30" s="388" t="s">
        <v>1390</v>
      </c>
      <c r="J30" s="409"/>
    </row>
    <row r="31" spans="1:245" s="176" customFormat="1" ht="15.95" customHeight="1">
      <c r="A31" s="404"/>
      <c r="B31" s="402" t="s">
        <v>421</v>
      </c>
      <c r="C31" s="405"/>
      <c r="D31" s="410"/>
      <c r="E31" s="410"/>
      <c r="F31" s="410"/>
      <c r="G31" s="410"/>
      <c r="H31" s="410"/>
      <c r="I31" s="407"/>
      <c r="J31" s="407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389" t="s">
        <v>430</v>
      </c>
      <c r="B32" s="401" t="s">
        <v>431</v>
      </c>
      <c r="C32" s="386" t="s">
        <v>320</v>
      </c>
      <c r="D32" s="367">
        <f t="shared" ref="D32" si="2">SUM(E32:H32)</f>
        <v>77.819999999999993</v>
      </c>
      <c r="E32" s="368">
        <v>69.16</v>
      </c>
      <c r="F32" s="368">
        <v>2.66</v>
      </c>
      <c r="G32" s="368">
        <v>0</v>
      </c>
      <c r="H32" s="387">
        <v>6</v>
      </c>
      <c r="I32" s="388">
        <v>26</v>
      </c>
      <c r="J32" s="409" t="s">
        <v>1705</v>
      </c>
    </row>
    <row r="33" spans="1:245" s="176" customFormat="1" ht="15.95" customHeight="1">
      <c r="A33" s="404"/>
      <c r="B33" s="402" t="s">
        <v>341</v>
      </c>
      <c r="C33" s="405"/>
      <c r="D33" s="410"/>
      <c r="E33" s="410"/>
      <c r="F33" s="410"/>
      <c r="G33" s="410"/>
      <c r="H33" s="410"/>
      <c r="I33" s="407"/>
      <c r="J33" s="407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389" t="s">
        <v>344</v>
      </c>
      <c r="B34" s="401" t="s">
        <v>345</v>
      </c>
      <c r="C34" s="386" t="s">
        <v>320</v>
      </c>
      <c r="D34" s="367">
        <f t="shared" ref="D34" si="3">SUM(E34:H34)</f>
        <v>114.99</v>
      </c>
      <c r="E34" s="368">
        <v>95.04</v>
      </c>
      <c r="F34" s="368">
        <v>12.44</v>
      </c>
      <c r="G34" s="368">
        <v>0</v>
      </c>
      <c r="H34" s="387">
        <v>7.51</v>
      </c>
      <c r="I34" s="388">
        <v>26</v>
      </c>
      <c r="J34" s="409" t="s">
        <v>1705</v>
      </c>
    </row>
    <row r="35" spans="1:245" s="176" customFormat="1" ht="15.95" customHeight="1">
      <c r="A35" s="404"/>
      <c r="B35" s="402" t="s">
        <v>317</v>
      </c>
      <c r="C35" s="405"/>
      <c r="D35" s="410"/>
      <c r="E35" s="410"/>
      <c r="F35" s="410"/>
      <c r="G35" s="410"/>
      <c r="H35" s="410"/>
      <c r="I35" s="407"/>
      <c r="J35" s="407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389" t="s">
        <v>318</v>
      </c>
      <c r="B36" s="401" t="s">
        <v>319</v>
      </c>
      <c r="C36" s="386" t="s">
        <v>320</v>
      </c>
      <c r="D36" s="367">
        <f t="shared" ref="D36:D66" si="4">SUM(E36:H36)</f>
        <v>58.02</v>
      </c>
      <c r="E36" s="368">
        <v>39.18</v>
      </c>
      <c r="F36" s="368">
        <v>16.04</v>
      </c>
      <c r="G36" s="368">
        <v>0</v>
      </c>
      <c r="H36" s="387">
        <v>2.8</v>
      </c>
      <c r="I36" s="388">
        <v>26</v>
      </c>
      <c r="J36" s="409" t="s">
        <v>1705</v>
      </c>
    </row>
    <row r="37" spans="1:245" ht="31.5" customHeight="1">
      <c r="A37" s="389" t="s">
        <v>1710</v>
      </c>
      <c r="B37" s="401" t="s">
        <v>2210</v>
      </c>
      <c r="C37" s="408" t="s">
        <v>320</v>
      </c>
      <c r="D37" s="367">
        <f t="shared" si="4"/>
        <v>272.97000000000003</v>
      </c>
      <c r="E37" s="368">
        <v>39.18</v>
      </c>
      <c r="F37" s="368">
        <v>230.99</v>
      </c>
      <c r="G37" s="368">
        <v>0</v>
      </c>
      <c r="H37" s="387">
        <v>2.8</v>
      </c>
      <c r="I37" s="388">
        <v>26</v>
      </c>
      <c r="J37" s="409" t="s">
        <v>1705</v>
      </c>
    </row>
    <row r="38" spans="1:245" ht="15.95" customHeight="1">
      <c r="A38" s="389" t="s">
        <v>1731</v>
      </c>
      <c r="B38" s="401" t="s">
        <v>328</v>
      </c>
      <c r="C38" s="386" t="s">
        <v>320</v>
      </c>
      <c r="D38" s="367">
        <f t="shared" si="4"/>
        <v>46.06</v>
      </c>
      <c r="E38" s="368">
        <v>39.18</v>
      </c>
      <c r="F38" s="368">
        <v>4.08</v>
      </c>
      <c r="G38" s="368">
        <v>0</v>
      </c>
      <c r="H38" s="387">
        <v>2.8</v>
      </c>
      <c r="I38" s="388">
        <v>26</v>
      </c>
      <c r="J38" s="409" t="s">
        <v>1705</v>
      </c>
    </row>
    <row r="39" spans="1:245" ht="15.95" customHeight="1">
      <c r="A39" s="389" t="s">
        <v>1730</v>
      </c>
      <c r="B39" s="401" t="s">
        <v>1680</v>
      </c>
      <c r="C39" s="386" t="s">
        <v>320</v>
      </c>
      <c r="D39" s="367">
        <f>SUM(E39:H39)</f>
        <v>506.04</v>
      </c>
      <c r="E39" s="368">
        <v>39.18</v>
      </c>
      <c r="F39" s="368">
        <v>464.06</v>
      </c>
      <c r="G39" s="368">
        <v>0</v>
      </c>
      <c r="H39" s="387">
        <v>2.8</v>
      </c>
      <c r="I39" s="388">
        <v>26</v>
      </c>
      <c r="J39" s="409" t="s">
        <v>1705</v>
      </c>
    </row>
    <row r="40" spans="1:245" ht="31.5" customHeight="1">
      <c r="A40" s="389" t="s">
        <v>331</v>
      </c>
      <c r="B40" s="401" t="s">
        <v>1709</v>
      </c>
      <c r="C40" s="408" t="s">
        <v>320</v>
      </c>
      <c r="D40" s="367">
        <f t="shared" si="4"/>
        <v>54.08</v>
      </c>
      <c r="E40" s="368">
        <v>39.18</v>
      </c>
      <c r="F40" s="368">
        <v>12.1</v>
      </c>
      <c r="G40" s="368">
        <v>0</v>
      </c>
      <c r="H40" s="387">
        <v>2.8</v>
      </c>
      <c r="I40" s="388">
        <v>26</v>
      </c>
      <c r="J40" s="409" t="s">
        <v>1705</v>
      </c>
    </row>
    <row r="41" spans="1:245" ht="31.5" customHeight="1">
      <c r="A41" s="389" t="s">
        <v>332</v>
      </c>
      <c r="B41" s="401" t="s">
        <v>1405</v>
      </c>
      <c r="C41" s="408" t="s">
        <v>320</v>
      </c>
      <c r="D41" s="367">
        <f t="shared" si="4"/>
        <v>41.98</v>
      </c>
      <c r="E41" s="368">
        <v>39.18</v>
      </c>
      <c r="F41" s="368">
        <v>0</v>
      </c>
      <c r="G41" s="368">
        <v>0</v>
      </c>
      <c r="H41" s="387">
        <v>2.8</v>
      </c>
      <c r="I41" s="388">
        <v>26</v>
      </c>
      <c r="J41" s="409" t="s">
        <v>1705</v>
      </c>
    </row>
    <row r="42" spans="1:245" s="176" customFormat="1" ht="15.95" customHeight="1">
      <c r="A42" s="404"/>
      <c r="B42" s="402" t="s">
        <v>366</v>
      </c>
      <c r="C42" s="405"/>
      <c r="D42" s="410"/>
      <c r="E42" s="410"/>
      <c r="F42" s="410"/>
      <c r="G42" s="410"/>
      <c r="H42" s="410"/>
      <c r="I42" s="407"/>
      <c r="J42" s="407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389" t="s">
        <v>367</v>
      </c>
      <c r="B43" s="401" t="s">
        <v>368</v>
      </c>
      <c r="C43" s="386" t="s">
        <v>320</v>
      </c>
      <c r="D43" s="367">
        <f t="shared" si="4"/>
        <v>72.17</v>
      </c>
      <c r="E43" s="368">
        <v>66.47</v>
      </c>
      <c r="F43" s="368">
        <v>0.66</v>
      </c>
      <c r="G43" s="368">
        <v>0</v>
      </c>
      <c r="H43" s="387">
        <v>5.04</v>
      </c>
      <c r="I43" s="388">
        <v>17</v>
      </c>
      <c r="J43" s="409"/>
    </row>
    <row r="44" spans="1:245" ht="15.95" customHeight="1">
      <c r="A44" s="389" t="s">
        <v>369</v>
      </c>
      <c r="B44" s="401" t="s">
        <v>370</v>
      </c>
      <c r="C44" s="386" t="s">
        <v>320</v>
      </c>
      <c r="D44" s="367">
        <f t="shared" si="4"/>
        <v>94.93</v>
      </c>
      <c r="E44" s="368">
        <v>87.75</v>
      </c>
      <c r="F44" s="368">
        <v>0.66</v>
      </c>
      <c r="G44" s="368">
        <v>0</v>
      </c>
      <c r="H44" s="387">
        <v>6.52</v>
      </c>
      <c r="I44" s="388">
        <v>17</v>
      </c>
      <c r="J44" s="409"/>
    </row>
    <row r="45" spans="1:245" ht="31.5" customHeight="1">
      <c r="A45" s="389" t="s">
        <v>432</v>
      </c>
      <c r="B45" s="401" t="s">
        <v>2216</v>
      </c>
      <c r="C45" s="408" t="s">
        <v>320</v>
      </c>
      <c r="D45" s="367">
        <f t="shared" si="4"/>
        <v>102.7</v>
      </c>
      <c r="E45" s="368">
        <v>91.16</v>
      </c>
      <c r="F45" s="368">
        <v>5.04</v>
      </c>
      <c r="G45" s="368">
        <v>0</v>
      </c>
      <c r="H45" s="387">
        <v>6.5</v>
      </c>
      <c r="I45" s="388">
        <v>17</v>
      </c>
      <c r="J45" s="409"/>
    </row>
    <row r="46" spans="1:245" s="176" customFormat="1" ht="15.95" customHeight="1">
      <c r="A46" s="404"/>
      <c r="B46" s="402" t="s">
        <v>433</v>
      </c>
      <c r="C46" s="405"/>
      <c r="D46" s="410"/>
      <c r="E46" s="410"/>
      <c r="F46" s="410"/>
      <c r="G46" s="410"/>
      <c r="H46" s="410"/>
      <c r="I46" s="407"/>
      <c r="J46" s="407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389" t="s">
        <v>434</v>
      </c>
      <c r="B47" s="401" t="s">
        <v>435</v>
      </c>
      <c r="C47" s="386" t="s">
        <v>320</v>
      </c>
      <c r="D47" s="367">
        <f t="shared" si="4"/>
        <v>215.11</v>
      </c>
      <c r="E47" s="368">
        <v>53.68</v>
      </c>
      <c r="F47" s="368">
        <v>157.80000000000001</v>
      </c>
      <c r="G47" s="368">
        <v>0</v>
      </c>
      <c r="H47" s="387">
        <v>3.63</v>
      </c>
      <c r="I47" s="388">
        <v>20</v>
      </c>
      <c r="J47" s="409"/>
    </row>
    <row r="48" spans="1:245" ht="15.95" customHeight="1">
      <c r="A48" s="389" t="s">
        <v>436</v>
      </c>
      <c r="B48" s="401" t="s">
        <v>437</v>
      </c>
      <c r="C48" s="386" t="s">
        <v>320</v>
      </c>
      <c r="D48" s="367">
        <f t="shared" si="4"/>
        <v>195.99</v>
      </c>
      <c r="E48" s="368">
        <v>72.55</v>
      </c>
      <c r="F48" s="368">
        <v>118.53</v>
      </c>
      <c r="G48" s="368">
        <v>0</v>
      </c>
      <c r="H48" s="387">
        <v>4.91</v>
      </c>
      <c r="I48" s="388">
        <v>20</v>
      </c>
      <c r="J48" s="409"/>
    </row>
    <row r="49" spans="1:245" ht="15.95" customHeight="1">
      <c r="A49" s="389" t="s">
        <v>438</v>
      </c>
      <c r="B49" s="401" t="s">
        <v>439</v>
      </c>
      <c r="C49" s="386" t="s">
        <v>320</v>
      </c>
      <c r="D49" s="367">
        <f t="shared" si="4"/>
        <v>123.09</v>
      </c>
      <c r="E49" s="368">
        <v>72.680000000000007</v>
      </c>
      <c r="F49" s="368">
        <v>45.49</v>
      </c>
      <c r="G49" s="368">
        <v>0</v>
      </c>
      <c r="H49" s="387">
        <v>4.92</v>
      </c>
      <c r="I49" s="388">
        <v>20</v>
      </c>
      <c r="J49" s="409"/>
    </row>
    <row r="50" spans="1:245" ht="31.5" customHeight="1">
      <c r="A50" s="389" t="s">
        <v>440</v>
      </c>
      <c r="B50" s="401" t="s">
        <v>441</v>
      </c>
      <c r="C50" s="408" t="s">
        <v>320</v>
      </c>
      <c r="D50" s="367">
        <f t="shared" si="4"/>
        <v>289.70999999999998</v>
      </c>
      <c r="E50" s="368">
        <v>98.84</v>
      </c>
      <c r="F50" s="368">
        <v>184.19</v>
      </c>
      <c r="G50" s="368">
        <v>0</v>
      </c>
      <c r="H50" s="387">
        <v>6.68</v>
      </c>
      <c r="I50" s="388">
        <v>20</v>
      </c>
      <c r="J50" s="409"/>
    </row>
    <row r="51" spans="1:245" ht="15.95" customHeight="1">
      <c r="A51" s="389" t="s">
        <v>442</v>
      </c>
      <c r="B51" s="401" t="s">
        <v>443</v>
      </c>
      <c r="C51" s="386" t="s">
        <v>320</v>
      </c>
      <c r="D51" s="367">
        <f t="shared" si="4"/>
        <v>149.06</v>
      </c>
      <c r="E51" s="368">
        <v>69.58</v>
      </c>
      <c r="F51" s="368">
        <v>74.78</v>
      </c>
      <c r="G51" s="368">
        <v>0</v>
      </c>
      <c r="H51" s="387">
        <v>4.7</v>
      </c>
      <c r="I51" s="388">
        <v>20</v>
      </c>
      <c r="J51" s="409"/>
    </row>
    <row r="52" spans="1:245" s="176" customFormat="1" ht="15.95" customHeight="1">
      <c r="A52" s="404"/>
      <c r="B52" s="402" t="s">
        <v>447</v>
      </c>
      <c r="C52" s="405"/>
      <c r="D52" s="410"/>
      <c r="E52" s="410"/>
      <c r="F52" s="410"/>
      <c r="G52" s="410"/>
      <c r="H52" s="410"/>
      <c r="I52" s="407"/>
      <c r="J52" s="407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389" t="s">
        <v>448</v>
      </c>
      <c r="B53" s="401" t="s">
        <v>449</v>
      </c>
      <c r="C53" s="386" t="s">
        <v>320</v>
      </c>
      <c r="D53" s="367">
        <f t="shared" si="4"/>
        <v>101.03</v>
      </c>
      <c r="E53" s="368">
        <v>86.25</v>
      </c>
      <c r="F53" s="368">
        <v>9.2100000000000009</v>
      </c>
      <c r="G53" s="368">
        <v>0</v>
      </c>
      <c r="H53" s="387">
        <v>5.57</v>
      </c>
      <c r="I53" s="388">
        <v>17</v>
      </c>
      <c r="J53" s="409"/>
    </row>
    <row r="54" spans="1:245" ht="15.95" customHeight="1">
      <c r="A54" s="389" t="s">
        <v>450</v>
      </c>
      <c r="B54" s="401" t="s">
        <v>477</v>
      </c>
      <c r="C54" s="386" t="s">
        <v>320</v>
      </c>
      <c r="D54" s="367">
        <f t="shared" si="4"/>
        <v>55.14</v>
      </c>
      <c r="E54" s="368">
        <v>51.27</v>
      </c>
      <c r="F54" s="368">
        <v>0.4</v>
      </c>
      <c r="G54" s="368">
        <v>0</v>
      </c>
      <c r="H54" s="387">
        <v>3.47</v>
      </c>
      <c r="I54" s="388">
        <v>22</v>
      </c>
      <c r="J54" s="409"/>
    </row>
    <row r="55" spans="1:245" ht="15.95" customHeight="1">
      <c r="A55" s="389" t="s">
        <v>451</v>
      </c>
      <c r="B55" s="401" t="s">
        <v>452</v>
      </c>
      <c r="C55" s="386" t="s">
        <v>320</v>
      </c>
      <c r="D55" s="367">
        <f t="shared" si="4"/>
        <v>101.03</v>
      </c>
      <c r="E55" s="368">
        <v>86.25</v>
      </c>
      <c r="F55" s="368">
        <v>9.2100000000000009</v>
      </c>
      <c r="G55" s="368">
        <v>0</v>
      </c>
      <c r="H55" s="387">
        <v>5.57</v>
      </c>
      <c r="I55" s="388">
        <v>25</v>
      </c>
      <c r="J55" s="409"/>
    </row>
    <row r="56" spans="1:245" ht="15.95" customHeight="1">
      <c r="A56" s="389" t="s">
        <v>453</v>
      </c>
      <c r="B56" s="401" t="s">
        <v>454</v>
      </c>
      <c r="C56" s="386" t="s">
        <v>320</v>
      </c>
      <c r="D56" s="367">
        <f t="shared" si="4"/>
        <v>79.28</v>
      </c>
      <c r="E56" s="368">
        <v>71.41</v>
      </c>
      <c r="F56" s="368">
        <v>3.4</v>
      </c>
      <c r="G56" s="368">
        <v>0</v>
      </c>
      <c r="H56" s="387">
        <v>4.47</v>
      </c>
      <c r="I56" s="388">
        <v>25</v>
      </c>
      <c r="J56" s="409"/>
    </row>
    <row r="57" spans="1:245" ht="15.95" customHeight="1">
      <c r="A57" s="389" t="s">
        <v>455</v>
      </c>
      <c r="B57" s="401" t="s">
        <v>456</v>
      </c>
      <c r="C57" s="386" t="s">
        <v>320</v>
      </c>
      <c r="D57" s="367">
        <f t="shared" si="4"/>
        <v>108.49</v>
      </c>
      <c r="E57" s="368">
        <v>71.41</v>
      </c>
      <c r="F57" s="368">
        <v>32.61</v>
      </c>
      <c r="G57" s="368">
        <v>0</v>
      </c>
      <c r="H57" s="387">
        <v>4.47</v>
      </c>
      <c r="I57" s="388">
        <v>25</v>
      </c>
      <c r="J57" s="409"/>
    </row>
    <row r="58" spans="1:245" s="384" customFormat="1" ht="15.95" customHeight="1">
      <c r="A58" s="389" t="s">
        <v>457</v>
      </c>
      <c r="B58" s="401" t="s">
        <v>1439</v>
      </c>
      <c r="C58" s="386" t="s">
        <v>320</v>
      </c>
      <c r="D58" s="367">
        <f>SUM(E58:H58)</f>
        <v>97.34</v>
      </c>
      <c r="E58" s="368">
        <v>71.41</v>
      </c>
      <c r="F58" s="368">
        <v>21.46</v>
      </c>
      <c r="G58" s="368">
        <v>0</v>
      </c>
      <c r="H58" s="387">
        <v>4.47</v>
      </c>
      <c r="I58" s="388">
        <v>25</v>
      </c>
      <c r="J58" s="409"/>
    </row>
    <row r="59" spans="1:245" ht="15.95" customHeight="1">
      <c r="A59" s="389" t="s">
        <v>458</v>
      </c>
      <c r="B59" s="401" t="s">
        <v>459</v>
      </c>
      <c r="C59" s="386" t="s">
        <v>320</v>
      </c>
      <c r="D59" s="367">
        <f t="shared" si="4"/>
        <v>77.17</v>
      </c>
      <c r="E59" s="368">
        <v>71.41</v>
      </c>
      <c r="F59" s="368">
        <v>1.29</v>
      </c>
      <c r="G59" s="368">
        <v>0</v>
      </c>
      <c r="H59" s="387">
        <v>4.47</v>
      </c>
      <c r="I59" s="388">
        <v>25</v>
      </c>
      <c r="J59" s="409"/>
    </row>
    <row r="60" spans="1:245" ht="15.95" customHeight="1">
      <c r="A60" s="389" t="s">
        <v>460</v>
      </c>
      <c r="B60" s="401" t="s">
        <v>461</v>
      </c>
      <c r="C60" s="386" t="s">
        <v>320</v>
      </c>
      <c r="D60" s="367">
        <f t="shared" si="4"/>
        <v>100.75</v>
      </c>
      <c r="E60" s="368">
        <v>71.41</v>
      </c>
      <c r="F60" s="368">
        <v>24.87</v>
      </c>
      <c r="G60" s="368">
        <v>0</v>
      </c>
      <c r="H60" s="387">
        <v>4.47</v>
      </c>
      <c r="I60" s="388">
        <v>25</v>
      </c>
      <c r="J60" s="409"/>
    </row>
    <row r="61" spans="1:245" s="176" customFormat="1" ht="15.95" customHeight="1">
      <c r="A61" s="404"/>
      <c r="B61" s="402" t="s">
        <v>462</v>
      </c>
      <c r="C61" s="405"/>
      <c r="D61" s="410"/>
      <c r="E61" s="410"/>
      <c r="F61" s="410"/>
      <c r="G61" s="410"/>
      <c r="H61" s="410"/>
      <c r="I61" s="407"/>
      <c r="J61" s="407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389">
        <v>1301000</v>
      </c>
      <c r="B62" s="401" t="s">
        <v>463</v>
      </c>
      <c r="C62" s="386" t="s">
        <v>320</v>
      </c>
      <c r="D62" s="367">
        <f t="shared" si="4"/>
        <v>61.76</v>
      </c>
      <c r="E62" s="368">
        <v>58.08</v>
      </c>
      <c r="F62" s="368">
        <v>0</v>
      </c>
      <c r="G62" s="368">
        <v>0</v>
      </c>
      <c r="H62" s="387">
        <v>3.68</v>
      </c>
      <c r="I62" s="388">
        <v>25</v>
      </c>
      <c r="J62" s="409"/>
    </row>
    <row r="63" spans="1:245" s="176" customFormat="1" ht="15.95" customHeight="1">
      <c r="A63" s="404"/>
      <c r="B63" s="402" t="s">
        <v>464</v>
      </c>
      <c r="C63" s="405"/>
      <c r="D63" s="410"/>
      <c r="E63" s="410"/>
      <c r="F63" s="410"/>
      <c r="G63" s="410"/>
      <c r="H63" s="410"/>
      <c r="I63" s="407"/>
      <c r="J63" s="407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389">
        <v>1401000</v>
      </c>
      <c r="B64" s="401" t="s">
        <v>465</v>
      </c>
      <c r="C64" s="386" t="s">
        <v>320</v>
      </c>
      <c r="D64" s="367">
        <f t="shared" si="4"/>
        <v>81.25</v>
      </c>
      <c r="E64" s="368">
        <v>76.040000000000006</v>
      </c>
      <c r="F64" s="368">
        <v>0.38</v>
      </c>
      <c r="G64" s="368">
        <v>0</v>
      </c>
      <c r="H64" s="387">
        <v>4.83</v>
      </c>
      <c r="I64" s="388">
        <v>25</v>
      </c>
      <c r="J64" s="409"/>
    </row>
    <row r="65" spans="1:245" ht="15.95" customHeight="1">
      <c r="A65" s="389">
        <v>1402000</v>
      </c>
      <c r="B65" s="401" t="s">
        <v>466</v>
      </c>
      <c r="C65" s="386" t="s">
        <v>320</v>
      </c>
      <c r="D65" s="367">
        <f t="shared" si="4"/>
        <v>71.91</v>
      </c>
      <c r="E65" s="368">
        <v>67.19</v>
      </c>
      <c r="F65" s="368">
        <v>0.51</v>
      </c>
      <c r="G65" s="368">
        <v>0</v>
      </c>
      <c r="H65" s="387">
        <v>4.21</v>
      </c>
      <c r="I65" s="388">
        <v>25</v>
      </c>
      <c r="J65" s="409"/>
    </row>
    <row r="66" spans="1:245" ht="15.95" customHeight="1">
      <c r="A66" s="389">
        <v>1403000</v>
      </c>
      <c r="B66" s="401" t="s">
        <v>467</v>
      </c>
      <c r="C66" s="386" t="s">
        <v>320</v>
      </c>
      <c r="D66" s="367">
        <f t="shared" si="4"/>
        <v>126.08</v>
      </c>
      <c r="E66" s="368">
        <v>89.58</v>
      </c>
      <c r="F66" s="368">
        <v>30.93</v>
      </c>
      <c r="G66" s="368">
        <v>0</v>
      </c>
      <c r="H66" s="387">
        <v>5.57</v>
      </c>
      <c r="I66" s="388">
        <v>25</v>
      </c>
      <c r="J66" s="409"/>
    </row>
    <row r="67" spans="1:245" s="176" customFormat="1" ht="15.95" customHeight="1">
      <c r="A67" s="404" t="s">
        <v>468</v>
      </c>
      <c r="B67" s="402" t="s">
        <v>469</v>
      </c>
      <c r="C67" s="405" t="s">
        <v>320</v>
      </c>
      <c r="D67" s="410">
        <f>SUM(E67:H67)</f>
        <v>399</v>
      </c>
      <c r="E67" s="400">
        <v>353.07</v>
      </c>
      <c r="F67" s="400">
        <v>22.05</v>
      </c>
      <c r="G67" s="400">
        <v>0</v>
      </c>
      <c r="H67" s="595">
        <v>23.88</v>
      </c>
      <c r="I67" s="411">
        <v>26</v>
      </c>
      <c r="J67" s="407" t="s">
        <v>1706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04" t="s">
        <v>470</v>
      </c>
      <c r="B68" s="402" t="s">
        <v>471</v>
      </c>
      <c r="C68" s="405" t="s">
        <v>320</v>
      </c>
      <c r="D68" s="410">
        <f>SUM(E68:H68)</f>
        <v>331.64</v>
      </c>
      <c r="E68" s="400">
        <v>305.97000000000003</v>
      </c>
      <c r="F68" s="400">
        <v>2.4300000000000002</v>
      </c>
      <c r="G68" s="400">
        <v>0</v>
      </c>
      <c r="H68" s="595">
        <v>23.24</v>
      </c>
      <c r="I68" s="411">
        <v>20</v>
      </c>
      <c r="J68" s="407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04"/>
      <c r="B69" s="402" t="s">
        <v>472</v>
      </c>
      <c r="C69" s="405"/>
      <c r="D69" s="410"/>
      <c r="E69" s="410"/>
      <c r="F69" s="410"/>
      <c r="G69" s="410"/>
      <c r="H69" s="410"/>
      <c r="I69" s="407"/>
      <c r="J69" s="407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389" t="s">
        <v>473</v>
      </c>
      <c r="B70" s="401" t="s">
        <v>474</v>
      </c>
      <c r="C70" s="386" t="s">
        <v>320</v>
      </c>
      <c r="D70" s="367">
        <f t="shared" ref="D70:D71" si="5">SUM(E70:H70)</f>
        <v>83.54</v>
      </c>
      <c r="E70" s="368">
        <v>78.63</v>
      </c>
      <c r="F70" s="368">
        <v>1.03</v>
      </c>
      <c r="G70" s="368">
        <v>0</v>
      </c>
      <c r="H70" s="387">
        <v>3.88</v>
      </c>
      <c r="I70" s="388">
        <v>99</v>
      </c>
      <c r="J70" s="409"/>
    </row>
    <row r="71" spans="1:245" ht="15.95" customHeight="1">
      <c r="A71" s="389" t="s">
        <v>475</v>
      </c>
      <c r="B71" s="401" t="s">
        <v>476</v>
      </c>
      <c r="C71" s="386" t="s">
        <v>320</v>
      </c>
      <c r="D71" s="367">
        <f t="shared" si="5"/>
        <v>84</v>
      </c>
      <c r="E71" s="368">
        <v>78.63</v>
      </c>
      <c r="F71" s="368">
        <v>1.49</v>
      </c>
      <c r="G71" s="368">
        <v>0</v>
      </c>
      <c r="H71" s="387">
        <v>3.88</v>
      </c>
      <c r="I71" s="388">
        <v>99</v>
      </c>
      <c r="J71" s="409"/>
    </row>
    <row r="72" spans="1:245" customFormat="1" ht="40.5" customHeight="1">
      <c r="A72" s="744" t="s">
        <v>479</v>
      </c>
      <c r="B72" s="744"/>
      <c r="C72" s="744"/>
      <c r="D72" s="744"/>
      <c r="E72" s="744"/>
      <c r="F72" s="744"/>
      <c r="G72" s="744"/>
      <c r="H72" s="744"/>
      <c r="I72" s="744"/>
      <c r="J72" s="744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2"/>
      <c r="ID72" s="92"/>
      <c r="IE72" s="92"/>
      <c r="IF72" s="92"/>
      <c r="IG72" s="92"/>
      <c r="IH72" s="92"/>
      <c r="II72" s="92"/>
      <c r="IJ72" s="92"/>
      <c r="IK72" s="92"/>
    </row>
    <row r="73" spans="1:245" s="176" customFormat="1" ht="15.95" customHeight="1">
      <c r="A73" s="404"/>
      <c r="B73" s="402" t="s">
        <v>376</v>
      </c>
      <c r="C73" s="405"/>
      <c r="D73" s="406"/>
      <c r="E73" s="406"/>
      <c r="F73" s="406"/>
      <c r="G73" s="406"/>
      <c r="H73" s="406"/>
      <c r="I73" s="407"/>
      <c r="J73" s="407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  <c r="IG73" s="175"/>
      <c r="IH73" s="175"/>
      <c r="II73" s="175"/>
      <c r="IJ73" s="175"/>
      <c r="IK73" s="175"/>
    </row>
    <row r="74" spans="1:245" ht="15.95" customHeight="1">
      <c r="A74" s="389" t="s">
        <v>377</v>
      </c>
      <c r="B74" s="401" t="s">
        <v>378</v>
      </c>
      <c r="C74" s="386" t="s">
        <v>320</v>
      </c>
      <c r="D74" s="367">
        <f t="shared" ref="D74:D86" si="6">SUM(E74:H74)</f>
        <v>71.16</v>
      </c>
      <c r="E74" s="368">
        <v>65.28</v>
      </c>
      <c r="F74" s="368">
        <v>0.31</v>
      </c>
      <c r="G74" s="368">
        <v>0</v>
      </c>
      <c r="H74" s="387">
        <v>5.57</v>
      </c>
      <c r="I74" s="388">
        <v>99</v>
      </c>
      <c r="J74" s="409"/>
    </row>
    <row r="75" spans="1:245" ht="15.95" customHeight="1">
      <c r="A75" s="389" t="s">
        <v>379</v>
      </c>
      <c r="B75" s="401" t="s">
        <v>380</v>
      </c>
      <c r="C75" s="386" t="s">
        <v>320</v>
      </c>
      <c r="D75" s="367">
        <f t="shared" si="6"/>
        <v>71.16</v>
      </c>
      <c r="E75" s="368">
        <v>65.28</v>
      </c>
      <c r="F75" s="368">
        <v>0.31</v>
      </c>
      <c r="G75" s="368">
        <v>0</v>
      </c>
      <c r="H75" s="387">
        <v>5.57</v>
      </c>
      <c r="I75" s="388">
        <v>99</v>
      </c>
      <c r="J75" s="409"/>
    </row>
    <row r="76" spans="1:245" ht="15.95" customHeight="1">
      <c r="A76" s="389" t="s">
        <v>381</v>
      </c>
      <c r="B76" s="401" t="s">
        <v>382</v>
      </c>
      <c r="C76" s="386" t="s">
        <v>320</v>
      </c>
      <c r="D76" s="367">
        <f t="shared" si="6"/>
        <v>71.16</v>
      </c>
      <c r="E76" s="368">
        <v>65.28</v>
      </c>
      <c r="F76" s="368">
        <v>0.31</v>
      </c>
      <c r="G76" s="368">
        <v>0</v>
      </c>
      <c r="H76" s="387">
        <v>5.57</v>
      </c>
      <c r="I76" s="388">
        <v>99</v>
      </c>
      <c r="J76" s="409"/>
    </row>
    <row r="77" spans="1:245" ht="15.95" customHeight="1">
      <c r="A77" s="389" t="s">
        <v>383</v>
      </c>
      <c r="B77" s="401" t="s">
        <v>384</v>
      </c>
      <c r="C77" s="386" t="s">
        <v>320</v>
      </c>
      <c r="D77" s="367">
        <f t="shared" si="6"/>
        <v>71.16</v>
      </c>
      <c r="E77" s="368">
        <v>65.28</v>
      </c>
      <c r="F77" s="368">
        <v>0.31</v>
      </c>
      <c r="G77" s="368">
        <v>0</v>
      </c>
      <c r="H77" s="387">
        <v>5.57</v>
      </c>
      <c r="I77" s="388" t="s">
        <v>1407</v>
      </c>
      <c r="J77" s="409"/>
    </row>
    <row r="78" spans="1:245" ht="15.95" customHeight="1">
      <c r="A78" s="389" t="s">
        <v>385</v>
      </c>
      <c r="B78" s="401" t="s">
        <v>386</v>
      </c>
      <c r="C78" s="386" t="s">
        <v>320</v>
      </c>
      <c r="D78" s="367">
        <f t="shared" si="6"/>
        <v>71.16</v>
      </c>
      <c r="E78" s="368">
        <v>65.28</v>
      </c>
      <c r="F78" s="368">
        <v>0.31</v>
      </c>
      <c r="G78" s="368">
        <v>0</v>
      </c>
      <c r="H78" s="387">
        <v>5.57</v>
      </c>
      <c r="I78" s="388">
        <v>99</v>
      </c>
      <c r="J78" s="409"/>
    </row>
    <row r="79" spans="1:245" ht="15.95" customHeight="1">
      <c r="A79" s="389" t="s">
        <v>387</v>
      </c>
      <c r="B79" s="401" t="s">
        <v>388</v>
      </c>
      <c r="C79" s="386" t="s">
        <v>320</v>
      </c>
      <c r="D79" s="367">
        <f t="shared" si="6"/>
        <v>71.16</v>
      </c>
      <c r="E79" s="368">
        <v>65.28</v>
      </c>
      <c r="F79" s="368">
        <v>0.31</v>
      </c>
      <c r="G79" s="368">
        <v>0</v>
      </c>
      <c r="H79" s="387">
        <v>5.57</v>
      </c>
      <c r="I79" s="388">
        <v>99</v>
      </c>
      <c r="J79" s="409"/>
    </row>
    <row r="80" spans="1:245" ht="15.95" customHeight="1">
      <c r="A80" s="389" t="s">
        <v>389</v>
      </c>
      <c r="B80" s="401" t="s">
        <v>390</v>
      </c>
      <c r="C80" s="386" t="s">
        <v>320</v>
      </c>
      <c r="D80" s="367">
        <f t="shared" si="6"/>
        <v>71.16</v>
      </c>
      <c r="E80" s="368">
        <v>65.28</v>
      </c>
      <c r="F80" s="368">
        <v>0.31</v>
      </c>
      <c r="G80" s="368">
        <v>0</v>
      </c>
      <c r="H80" s="387">
        <v>5.57</v>
      </c>
      <c r="I80" s="388" t="s">
        <v>1407</v>
      </c>
      <c r="J80" s="409"/>
    </row>
    <row r="81" spans="1:245" ht="15.95" customHeight="1">
      <c r="A81" s="389" t="s">
        <v>391</v>
      </c>
      <c r="B81" s="401" t="s">
        <v>392</v>
      </c>
      <c r="C81" s="386" t="s">
        <v>320</v>
      </c>
      <c r="D81" s="367">
        <f t="shared" si="6"/>
        <v>71.16</v>
      </c>
      <c r="E81" s="368">
        <v>65.28</v>
      </c>
      <c r="F81" s="368">
        <v>0.31</v>
      </c>
      <c r="G81" s="368">
        <v>0</v>
      </c>
      <c r="H81" s="387">
        <v>5.57</v>
      </c>
      <c r="I81" s="388" t="s">
        <v>1407</v>
      </c>
      <c r="J81" s="409"/>
    </row>
    <row r="82" spans="1:245" ht="15.95" customHeight="1">
      <c r="A82" s="389" t="s">
        <v>393</v>
      </c>
      <c r="B82" s="401" t="s">
        <v>394</v>
      </c>
      <c r="C82" s="386" t="s">
        <v>320</v>
      </c>
      <c r="D82" s="367">
        <f t="shared" si="6"/>
        <v>71.16</v>
      </c>
      <c r="E82" s="368">
        <v>65.28</v>
      </c>
      <c r="F82" s="368">
        <v>0.31</v>
      </c>
      <c r="G82" s="368">
        <v>0</v>
      </c>
      <c r="H82" s="387">
        <v>5.57</v>
      </c>
      <c r="I82" s="388">
        <v>99</v>
      </c>
      <c r="J82" s="409"/>
    </row>
    <row r="83" spans="1:245" ht="15.95" customHeight="1">
      <c r="A83" s="389" t="s">
        <v>395</v>
      </c>
      <c r="B83" s="401" t="s">
        <v>396</v>
      </c>
      <c r="C83" s="386" t="s">
        <v>320</v>
      </c>
      <c r="D83" s="367">
        <f t="shared" si="6"/>
        <v>71.16</v>
      </c>
      <c r="E83" s="368">
        <v>65.28</v>
      </c>
      <c r="F83" s="368">
        <v>0.31</v>
      </c>
      <c r="G83" s="368">
        <v>0</v>
      </c>
      <c r="H83" s="387">
        <v>5.57</v>
      </c>
      <c r="I83" s="388" t="s">
        <v>1407</v>
      </c>
      <c r="J83" s="409"/>
    </row>
    <row r="84" spans="1:245" ht="15.95" customHeight="1">
      <c r="A84" s="389" t="s">
        <v>397</v>
      </c>
      <c r="B84" s="401" t="s">
        <v>398</v>
      </c>
      <c r="C84" s="386" t="s">
        <v>320</v>
      </c>
      <c r="D84" s="367">
        <f t="shared" si="6"/>
        <v>71.16</v>
      </c>
      <c r="E84" s="368">
        <v>65.28</v>
      </c>
      <c r="F84" s="368">
        <v>0.31</v>
      </c>
      <c r="G84" s="368">
        <v>0</v>
      </c>
      <c r="H84" s="387">
        <v>5.57</v>
      </c>
      <c r="I84" s="388">
        <v>99</v>
      </c>
      <c r="J84" s="409"/>
    </row>
    <row r="85" spans="1:245" ht="15.95" customHeight="1">
      <c r="A85" s="389" t="s">
        <v>399</v>
      </c>
      <c r="B85" s="401" t="s">
        <v>400</v>
      </c>
      <c r="C85" s="386" t="s">
        <v>320</v>
      </c>
      <c r="D85" s="367">
        <f t="shared" si="6"/>
        <v>71.16</v>
      </c>
      <c r="E85" s="368">
        <v>65.28</v>
      </c>
      <c r="F85" s="368">
        <v>0.31</v>
      </c>
      <c r="G85" s="368">
        <v>0</v>
      </c>
      <c r="H85" s="387">
        <v>5.57</v>
      </c>
      <c r="I85" s="388">
        <v>99</v>
      </c>
      <c r="J85" s="409"/>
    </row>
    <row r="86" spans="1:245" ht="31.5" customHeight="1">
      <c r="A86" s="389" t="s">
        <v>401</v>
      </c>
      <c r="B86" s="401" t="s">
        <v>2217</v>
      </c>
      <c r="C86" s="408" t="s">
        <v>320</v>
      </c>
      <c r="D86" s="367">
        <f t="shared" si="6"/>
        <v>181.99</v>
      </c>
      <c r="E86" s="368">
        <v>68.88</v>
      </c>
      <c r="F86" s="368">
        <v>108.14</v>
      </c>
      <c r="G86" s="368">
        <v>0</v>
      </c>
      <c r="H86" s="387">
        <v>4.97</v>
      </c>
      <c r="I86" s="388">
        <v>99</v>
      </c>
      <c r="J86" s="409"/>
    </row>
    <row r="87" spans="1:245" s="176" customFormat="1" ht="15.95" customHeight="1">
      <c r="A87" s="404"/>
      <c r="B87" s="402" t="s">
        <v>339</v>
      </c>
      <c r="C87" s="405"/>
      <c r="D87" s="410"/>
      <c r="E87" s="410"/>
      <c r="F87" s="410"/>
      <c r="G87" s="410"/>
      <c r="H87" s="410"/>
      <c r="I87" s="407"/>
      <c r="J87" s="407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75"/>
      <c r="DV87" s="175"/>
      <c r="DW87" s="175"/>
      <c r="DX87" s="175"/>
      <c r="DY87" s="175"/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175"/>
      <c r="EM87" s="175"/>
      <c r="EN87" s="175"/>
      <c r="EO87" s="175"/>
      <c r="EP87" s="175"/>
      <c r="EQ87" s="175"/>
      <c r="ER87" s="175"/>
      <c r="ES87" s="175"/>
      <c r="ET87" s="175"/>
      <c r="EU87" s="175"/>
      <c r="EV87" s="175"/>
      <c r="EW87" s="175"/>
      <c r="EX87" s="175"/>
      <c r="EY87" s="175"/>
      <c r="EZ87" s="175"/>
      <c r="FA87" s="175"/>
      <c r="FB87" s="175"/>
      <c r="FC87" s="175"/>
      <c r="FD87" s="175"/>
      <c r="FE87" s="175"/>
      <c r="FF87" s="175"/>
      <c r="FG87" s="175"/>
      <c r="FH87" s="175"/>
      <c r="FI87" s="175"/>
      <c r="FJ87" s="175"/>
      <c r="FK87" s="175"/>
      <c r="FL87" s="175"/>
      <c r="FM87" s="175"/>
      <c r="FN87" s="175"/>
      <c r="FO87" s="175"/>
      <c r="FP87" s="175"/>
      <c r="FQ87" s="175"/>
      <c r="FR87" s="175"/>
      <c r="FS87" s="175"/>
      <c r="FT87" s="175"/>
      <c r="FU87" s="175"/>
      <c r="FV87" s="175"/>
      <c r="FW87" s="175"/>
      <c r="FX87" s="175"/>
      <c r="FY87" s="175"/>
      <c r="FZ87" s="175"/>
      <c r="GA87" s="175"/>
      <c r="GB87" s="175"/>
      <c r="GC87" s="175"/>
      <c r="GD87" s="175"/>
      <c r="GE87" s="175"/>
      <c r="GF87" s="175"/>
      <c r="GG87" s="175"/>
      <c r="GH87" s="175"/>
      <c r="GI87" s="175"/>
      <c r="GJ87" s="175"/>
      <c r="GK87" s="175"/>
      <c r="GL87" s="175"/>
      <c r="GM87" s="175"/>
      <c r="GN87" s="175"/>
      <c r="GO87" s="175"/>
      <c r="GP87" s="175"/>
      <c r="GQ87" s="175"/>
      <c r="GR87" s="175"/>
      <c r="GS87" s="175"/>
      <c r="GT87" s="175"/>
      <c r="GU87" s="175"/>
      <c r="GV87" s="175"/>
      <c r="GW87" s="175"/>
      <c r="GX87" s="175"/>
      <c r="GY87" s="175"/>
      <c r="GZ87" s="175"/>
      <c r="HA87" s="175"/>
      <c r="HB87" s="175"/>
      <c r="HC87" s="175"/>
      <c r="HD87" s="175"/>
      <c r="HE87" s="175"/>
      <c r="HF87" s="175"/>
      <c r="HG87" s="175"/>
      <c r="HH87" s="175"/>
      <c r="HI87" s="175"/>
      <c r="HJ87" s="175"/>
      <c r="HK87" s="175"/>
      <c r="HL87" s="175"/>
      <c r="HM87" s="175"/>
      <c r="HN87" s="175"/>
      <c r="HO87" s="175"/>
      <c r="HP87" s="175"/>
      <c r="HQ87" s="175"/>
      <c r="HR87" s="175"/>
      <c r="HS87" s="175"/>
      <c r="HT87" s="175"/>
      <c r="HU87" s="175"/>
      <c r="HV87" s="175"/>
      <c r="HW87" s="175"/>
      <c r="HX87" s="175"/>
      <c r="HY87" s="175"/>
      <c r="HZ87" s="175"/>
      <c r="IA87" s="175"/>
      <c r="IB87" s="175"/>
      <c r="IC87" s="175"/>
      <c r="ID87" s="175"/>
      <c r="IE87" s="175"/>
      <c r="IF87" s="175"/>
      <c r="IG87" s="175"/>
      <c r="IH87" s="175"/>
      <c r="II87" s="175"/>
      <c r="IJ87" s="175"/>
      <c r="IK87" s="175"/>
    </row>
    <row r="88" spans="1:245" ht="15.95" customHeight="1">
      <c r="A88" s="389" t="s">
        <v>403</v>
      </c>
      <c r="B88" s="401" t="s">
        <v>1707</v>
      </c>
      <c r="C88" s="386" t="s">
        <v>320</v>
      </c>
      <c r="D88" s="367">
        <f t="shared" ref="D88:D96" si="7">SUM(E88:H88)</f>
        <v>63.14</v>
      </c>
      <c r="E88" s="368">
        <v>56.12</v>
      </c>
      <c r="F88" s="368">
        <v>1.85</v>
      </c>
      <c r="G88" s="368">
        <v>0</v>
      </c>
      <c r="H88" s="368">
        <v>5.17</v>
      </c>
      <c r="I88" s="388">
        <v>99</v>
      </c>
      <c r="J88" s="409"/>
    </row>
    <row r="89" spans="1:245" ht="15.95" customHeight="1">
      <c r="A89" s="389" t="s">
        <v>404</v>
      </c>
      <c r="B89" s="401" t="s">
        <v>1708</v>
      </c>
      <c r="C89" s="386" t="s">
        <v>320</v>
      </c>
      <c r="D89" s="367">
        <f t="shared" si="7"/>
        <v>63.14</v>
      </c>
      <c r="E89" s="368">
        <v>56.12</v>
      </c>
      <c r="F89" s="368">
        <v>1.85</v>
      </c>
      <c r="G89" s="368">
        <v>0</v>
      </c>
      <c r="H89" s="368">
        <v>5.17</v>
      </c>
      <c r="I89" s="388">
        <v>99</v>
      </c>
      <c r="J89" s="409"/>
    </row>
    <row r="90" spans="1:245" ht="15.95" customHeight="1">
      <c r="A90" s="389" t="s">
        <v>405</v>
      </c>
      <c r="B90" s="401" t="s">
        <v>406</v>
      </c>
      <c r="C90" s="386" t="s">
        <v>320</v>
      </c>
      <c r="D90" s="367">
        <f t="shared" si="7"/>
        <v>63.14</v>
      </c>
      <c r="E90" s="368">
        <v>56.12</v>
      </c>
      <c r="F90" s="368">
        <v>1.85</v>
      </c>
      <c r="G90" s="368">
        <v>0</v>
      </c>
      <c r="H90" s="368">
        <v>5.17</v>
      </c>
      <c r="I90" s="388">
        <v>99</v>
      </c>
      <c r="J90" s="409"/>
    </row>
    <row r="91" spans="1:245" ht="15.95" customHeight="1">
      <c r="A91" s="389" t="s">
        <v>407</v>
      </c>
      <c r="B91" s="401" t="s">
        <v>408</v>
      </c>
      <c r="C91" s="386" t="s">
        <v>320</v>
      </c>
      <c r="D91" s="367">
        <f t="shared" si="7"/>
        <v>63.14</v>
      </c>
      <c r="E91" s="368">
        <v>56.12</v>
      </c>
      <c r="F91" s="368">
        <v>1.85</v>
      </c>
      <c r="G91" s="368">
        <v>0</v>
      </c>
      <c r="H91" s="368">
        <v>5.17</v>
      </c>
      <c r="I91" s="388">
        <v>99</v>
      </c>
      <c r="J91" s="409"/>
    </row>
    <row r="92" spans="1:245" ht="15.95" customHeight="1">
      <c r="A92" s="389" t="s">
        <v>409</v>
      </c>
      <c r="B92" s="401" t="s">
        <v>410</v>
      </c>
      <c r="C92" s="386" t="s">
        <v>320</v>
      </c>
      <c r="D92" s="367">
        <f t="shared" si="7"/>
        <v>63.14</v>
      </c>
      <c r="E92" s="368">
        <v>56.12</v>
      </c>
      <c r="F92" s="368">
        <v>1.85</v>
      </c>
      <c r="G92" s="368">
        <v>0</v>
      </c>
      <c r="H92" s="368">
        <v>5.17</v>
      </c>
      <c r="I92" s="388">
        <v>99</v>
      </c>
      <c r="J92" s="409"/>
    </row>
    <row r="93" spans="1:245" ht="31.5" customHeight="1">
      <c r="A93" s="389" t="s">
        <v>340</v>
      </c>
      <c r="B93" s="401" t="s">
        <v>2218</v>
      </c>
      <c r="C93" s="408" t="s">
        <v>320</v>
      </c>
      <c r="D93" s="367">
        <f t="shared" si="7"/>
        <v>61.29</v>
      </c>
      <c r="E93" s="368">
        <v>56.12</v>
      </c>
      <c r="F93" s="368">
        <v>0</v>
      </c>
      <c r="G93" s="368">
        <v>0</v>
      </c>
      <c r="H93" s="387">
        <v>5.17</v>
      </c>
      <c r="I93" s="388">
        <v>99</v>
      </c>
      <c r="J93" s="409"/>
    </row>
    <row r="94" spans="1:245" ht="15.95" customHeight="1">
      <c r="A94" s="389" t="s">
        <v>411</v>
      </c>
      <c r="B94" s="401" t="s">
        <v>412</v>
      </c>
      <c r="C94" s="386" t="s">
        <v>320</v>
      </c>
      <c r="D94" s="367">
        <f t="shared" si="7"/>
        <v>63.14</v>
      </c>
      <c r="E94" s="368">
        <v>56.12</v>
      </c>
      <c r="F94" s="368">
        <v>1.85</v>
      </c>
      <c r="G94" s="368">
        <v>0</v>
      </c>
      <c r="H94" s="368">
        <v>5.17</v>
      </c>
      <c r="I94" s="388">
        <v>99</v>
      </c>
      <c r="J94" s="409"/>
    </row>
    <row r="95" spans="1:245" ht="15.95" customHeight="1">
      <c r="A95" s="389" t="s">
        <v>413</v>
      </c>
      <c r="B95" s="401" t="s">
        <v>414</v>
      </c>
      <c r="C95" s="386" t="s">
        <v>320</v>
      </c>
      <c r="D95" s="367">
        <f t="shared" si="7"/>
        <v>63.14</v>
      </c>
      <c r="E95" s="368">
        <v>56.12</v>
      </c>
      <c r="F95" s="368">
        <v>1.85</v>
      </c>
      <c r="G95" s="368">
        <v>0</v>
      </c>
      <c r="H95" s="368">
        <v>5.17</v>
      </c>
      <c r="I95" s="388">
        <v>99</v>
      </c>
      <c r="J95" s="409"/>
    </row>
    <row r="96" spans="1:245" ht="15.95" customHeight="1">
      <c r="A96" s="389" t="s">
        <v>415</v>
      </c>
      <c r="B96" s="401" t="s">
        <v>416</v>
      </c>
      <c r="C96" s="386" t="s">
        <v>320</v>
      </c>
      <c r="D96" s="367">
        <f t="shared" si="7"/>
        <v>63.14</v>
      </c>
      <c r="E96" s="368">
        <v>56.12</v>
      </c>
      <c r="F96" s="368">
        <v>1.85</v>
      </c>
      <c r="G96" s="368">
        <v>0</v>
      </c>
      <c r="H96" s="368">
        <v>5.17</v>
      </c>
      <c r="I96" s="388">
        <v>99</v>
      </c>
      <c r="J96" s="409"/>
    </row>
    <row r="97" spans="1:245" ht="15.95" customHeight="1">
      <c r="A97" s="389" t="s">
        <v>1447</v>
      </c>
      <c r="B97" s="401" t="s">
        <v>1448</v>
      </c>
      <c r="C97" s="386" t="s">
        <v>320</v>
      </c>
      <c r="D97" s="367">
        <f>SUM(E97:H97)</f>
        <v>63.14</v>
      </c>
      <c r="E97" s="368">
        <v>56.12</v>
      </c>
      <c r="F97" s="368">
        <v>1.85</v>
      </c>
      <c r="G97" s="368">
        <v>0</v>
      </c>
      <c r="H97" s="368">
        <v>5.17</v>
      </c>
      <c r="I97" s="388">
        <v>99</v>
      </c>
      <c r="J97" s="409"/>
    </row>
    <row r="98" spans="1:245" ht="15.95" customHeight="1">
      <c r="A98" s="389" t="s">
        <v>417</v>
      </c>
      <c r="B98" s="401" t="s">
        <v>418</v>
      </c>
      <c r="C98" s="386" t="s">
        <v>320</v>
      </c>
      <c r="D98" s="367">
        <f t="shared" ref="D98:D122" si="8">SUM(E98:H98)</f>
        <v>63.14</v>
      </c>
      <c r="E98" s="368">
        <v>56.12</v>
      </c>
      <c r="F98" s="368">
        <v>1.85</v>
      </c>
      <c r="G98" s="368">
        <v>0</v>
      </c>
      <c r="H98" s="368">
        <v>5.17</v>
      </c>
      <c r="I98" s="388">
        <v>99</v>
      </c>
      <c r="J98" s="409"/>
    </row>
    <row r="99" spans="1:245" ht="15.95" customHeight="1">
      <c r="A99" s="389" t="s">
        <v>419</v>
      </c>
      <c r="B99" s="401" t="s">
        <v>420</v>
      </c>
      <c r="C99" s="386" t="s">
        <v>320</v>
      </c>
      <c r="D99" s="367">
        <f t="shared" si="8"/>
        <v>63.14</v>
      </c>
      <c r="E99" s="368">
        <v>56.12</v>
      </c>
      <c r="F99" s="368">
        <v>1.85</v>
      </c>
      <c r="G99" s="368">
        <v>0</v>
      </c>
      <c r="H99" s="368">
        <v>5.17</v>
      </c>
      <c r="I99" s="388">
        <v>99</v>
      </c>
      <c r="J99" s="409"/>
    </row>
    <row r="100" spans="1:245" s="176" customFormat="1" ht="15.95" customHeight="1">
      <c r="A100" s="404"/>
      <c r="B100" s="402" t="s">
        <v>421</v>
      </c>
      <c r="C100" s="405"/>
      <c r="D100" s="410"/>
      <c r="E100" s="410"/>
      <c r="F100" s="410"/>
      <c r="G100" s="410"/>
      <c r="H100" s="410"/>
      <c r="I100" s="407"/>
      <c r="J100" s="407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DS100" s="175"/>
      <c r="DT100" s="175"/>
      <c r="DU100" s="175"/>
      <c r="DV100" s="175"/>
      <c r="DW100" s="175"/>
      <c r="DX100" s="175"/>
      <c r="DY100" s="175"/>
      <c r="DZ100" s="175"/>
      <c r="EA100" s="175"/>
      <c r="EB100" s="175"/>
      <c r="EC100" s="175"/>
      <c r="ED100" s="175"/>
      <c r="EE100" s="175"/>
      <c r="EF100" s="175"/>
      <c r="EG100" s="175"/>
      <c r="EH100" s="175"/>
      <c r="EI100" s="175"/>
      <c r="EJ100" s="175"/>
      <c r="EK100" s="175"/>
      <c r="EL100" s="175"/>
      <c r="EM100" s="175"/>
      <c r="EN100" s="175"/>
      <c r="EO100" s="175"/>
      <c r="EP100" s="175"/>
      <c r="EQ100" s="175"/>
      <c r="ER100" s="175"/>
      <c r="ES100" s="175"/>
      <c r="ET100" s="175"/>
      <c r="EU100" s="175"/>
      <c r="EV100" s="175"/>
      <c r="EW100" s="175"/>
      <c r="EX100" s="175"/>
      <c r="EY100" s="175"/>
      <c r="EZ100" s="175"/>
      <c r="FA100" s="175"/>
      <c r="FB100" s="175"/>
      <c r="FC100" s="175"/>
      <c r="FD100" s="175"/>
      <c r="FE100" s="175"/>
      <c r="FF100" s="175"/>
      <c r="FG100" s="175"/>
      <c r="FH100" s="175"/>
      <c r="FI100" s="175"/>
      <c r="FJ100" s="175"/>
      <c r="FK100" s="175"/>
      <c r="FL100" s="175"/>
      <c r="FM100" s="175"/>
      <c r="FN100" s="175"/>
      <c r="FO100" s="175"/>
      <c r="FP100" s="175"/>
      <c r="FQ100" s="175"/>
      <c r="FR100" s="175"/>
      <c r="FS100" s="175"/>
      <c r="FT100" s="175"/>
      <c r="FU100" s="175"/>
      <c r="FV100" s="175"/>
      <c r="FW100" s="175"/>
      <c r="FX100" s="175"/>
      <c r="FY100" s="175"/>
      <c r="FZ100" s="175"/>
      <c r="GA100" s="175"/>
      <c r="GB100" s="175"/>
      <c r="GC100" s="175"/>
      <c r="GD100" s="175"/>
      <c r="GE100" s="175"/>
      <c r="GF100" s="175"/>
      <c r="GG100" s="175"/>
      <c r="GH100" s="175"/>
      <c r="GI100" s="175"/>
      <c r="GJ100" s="175"/>
      <c r="GK100" s="175"/>
      <c r="GL100" s="175"/>
      <c r="GM100" s="175"/>
      <c r="GN100" s="175"/>
      <c r="GO100" s="175"/>
      <c r="GP100" s="175"/>
      <c r="GQ100" s="175"/>
      <c r="GR100" s="175"/>
      <c r="GS100" s="175"/>
      <c r="GT100" s="175"/>
      <c r="GU100" s="175"/>
      <c r="GV100" s="175"/>
      <c r="GW100" s="175"/>
      <c r="GX100" s="175"/>
      <c r="GY100" s="175"/>
      <c r="GZ100" s="175"/>
      <c r="HA100" s="175"/>
      <c r="HB100" s="175"/>
      <c r="HC100" s="175"/>
      <c r="HD100" s="175"/>
      <c r="HE100" s="175"/>
      <c r="HF100" s="175"/>
      <c r="HG100" s="175"/>
      <c r="HH100" s="175"/>
      <c r="HI100" s="175"/>
      <c r="HJ100" s="175"/>
      <c r="HK100" s="175"/>
      <c r="HL100" s="175"/>
      <c r="HM100" s="175"/>
      <c r="HN100" s="175"/>
      <c r="HO100" s="175"/>
      <c r="HP100" s="175"/>
      <c r="HQ100" s="175"/>
      <c r="HR100" s="175"/>
      <c r="HS100" s="175"/>
      <c r="HT100" s="175"/>
      <c r="HU100" s="175"/>
      <c r="HV100" s="175"/>
      <c r="HW100" s="175"/>
      <c r="HX100" s="175"/>
      <c r="HY100" s="175"/>
      <c r="HZ100" s="175"/>
      <c r="IA100" s="175"/>
      <c r="IB100" s="175"/>
      <c r="IC100" s="175"/>
      <c r="ID100" s="175"/>
      <c r="IE100" s="175"/>
      <c r="IF100" s="175"/>
      <c r="IG100" s="175"/>
      <c r="IH100" s="175"/>
      <c r="II100" s="175"/>
      <c r="IJ100" s="175"/>
      <c r="IK100" s="175"/>
    </row>
    <row r="101" spans="1:245" ht="15.95" customHeight="1">
      <c r="A101" s="389" t="s">
        <v>422</v>
      </c>
      <c r="B101" s="401" t="s">
        <v>423</v>
      </c>
      <c r="C101" s="386" t="s">
        <v>320</v>
      </c>
      <c r="D101" s="367">
        <f t="shared" si="8"/>
        <v>77.819999999999993</v>
      </c>
      <c r="E101" s="368">
        <v>69.16</v>
      </c>
      <c r="F101" s="368">
        <v>2.66</v>
      </c>
      <c r="G101" s="368">
        <v>0</v>
      </c>
      <c r="H101" s="368">
        <v>6</v>
      </c>
      <c r="I101" s="388">
        <v>99</v>
      </c>
      <c r="J101" s="409"/>
    </row>
    <row r="102" spans="1:245" ht="15.95" customHeight="1">
      <c r="A102" s="389" t="s">
        <v>424</v>
      </c>
      <c r="B102" s="401" t="s">
        <v>425</v>
      </c>
      <c r="C102" s="386" t="s">
        <v>320</v>
      </c>
      <c r="D102" s="367">
        <f t="shared" si="8"/>
        <v>77.819999999999993</v>
      </c>
      <c r="E102" s="368">
        <v>69.16</v>
      </c>
      <c r="F102" s="368">
        <v>2.66</v>
      </c>
      <c r="G102" s="368">
        <v>0</v>
      </c>
      <c r="H102" s="368">
        <v>6</v>
      </c>
      <c r="I102" s="388">
        <v>99</v>
      </c>
      <c r="J102" s="409"/>
    </row>
    <row r="103" spans="1:245" ht="15.95" customHeight="1">
      <c r="A103" s="389" t="s">
        <v>426</v>
      </c>
      <c r="B103" s="401" t="s">
        <v>427</v>
      </c>
      <c r="C103" s="386" t="s">
        <v>320</v>
      </c>
      <c r="D103" s="367">
        <f t="shared" si="8"/>
        <v>77.819999999999993</v>
      </c>
      <c r="E103" s="368">
        <v>69.16</v>
      </c>
      <c r="F103" s="368">
        <v>2.66</v>
      </c>
      <c r="G103" s="368">
        <v>0</v>
      </c>
      <c r="H103" s="368">
        <v>6</v>
      </c>
      <c r="I103" s="388">
        <v>99</v>
      </c>
      <c r="J103" s="409"/>
    </row>
    <row r="104" spans="1:245" ht="15.95" customHeight="1">
      <c r="A104" s="389" t="s">
        <v>428</v>
      </c>
      <c r="B104" s="401" t="s">
        <v>429</v>
      </c>
      <c r="C104" s="386" t="s">
        <v>320</v>
      </c>
      <c r="D104" s="367">
        <f t="shared" si="8"/>
        <v>77.819999999999993</v>
      </c>
      <c r="E104" s="368">
        <v>69.16</v>
      </c>
      <c r="F104" s="368">
        <v>2.66</v>
      </c>
      <c r="G104" s="368">
        <v>0</v>
      </c>
      <c r="H104" s="368">
        <v>6</v>
      </c>
      <c r="I104" s="388">
        <v>99</v>
      </c>
      <c r="J104" s="409"/>
    </row>
    <row r="105" spans="1:245" ht="15.95" customHeight="1">
      <c r="A105" s="389" t="s">
        <v>430</v>
      </c>
      <c r="B105" s="401" t="s">
        <v>431</v>
      </c>
      <c r="C105" s="386" t="s">
        <v>320</v>
      </c>
      <c r="D105" s="367">
        <f t="shared" si="8"/>
        <v>77.819999999999993</v>
      </c>
      <c r="E105" s="368">
        <v>69.16</v>
      </c>
      <c r="F105" s="368">
        <v>2.66</v>
      </c>
      <c r="G105" s="368">
        <v>0</v>
      </c>
      <c r="H105" s="368">
        <v>6</v>
      </c>
      <c r="I105" s="388">
        <v>99</v>
      </c>
      <c r="J105" s="409"/>
    </row>
    <row r="106" spans="1:245" s="176" customFormat="1" ht="15.95" customHeight="1">
      <c r="A106" s="404"/>
      <c r="B106" s="402" t="s">
        <v>341</v>
      </c>
      <c r="C106" s="405"/>
      <c r="D106" s="410"/>
      <c r="E106" s="410"/>
      <c r="F106" s="410"/>
      <c r="G106" s="410"/>
      <c r="H106" s="410"/>
      <c r="I106" s="407"/>
      <c r="J106" s="407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  <c r="CD106" s="175"/>
      <c r="CE106" s="175"/>
      <c r="CF106" s="175"/>
      <c r="CG106" s="175"/>
      <c r="CH106" s="175"/>
      <c r="CI106" s="175"/>
      <c r="CJ106" s="175"/>
      <c r="CK106" s="175"/>
      <c r="CL106" s="175"/>
      <c r="CM106" s="175"/>
      <c r="CN106" s="175"/>
      <c r="CO106" s="175"/>
      <c r="CP106" s="175"/>
      <c r="CQ106" s="175"/>
      <c r="CR106" s="175"/>
      <c r="CS106" s="175"/>
      <c r="CT106" s="175"/>
      <c r="CU106" s="175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5"/>
      <c r="DR106" s="175"/>
      <c r="DS106" s="175"/>
      <c r="DT106" s="175"/>
      <c r="DU106" s="175"/>
      <c r="DV106" s="175"/>
      <c r="DW106" s="175"/>
      <c r="DX106" s="175"/>
      <c r="DY106" s="175"/>
      <c r="DZ106" s="175"/>
      <c r="EA106" s="175"/>
      <c r="EB106" s="175"/>
      <c r="EC106" s="175"/>
      <c r="ED106" s="175"/>
      <c r="EE106" s="175"/>
      <c r="EF106" s="175"/>
      <c r="EG106" s="175"/>
      <c r="EH106" s="175"/>
      <c r="EI106" s="175"/>
      <c r="EJ106" s="175"/>
      <c r="EK106" s="175"/>
      <c r="EL106" s="175"/>
      <c r="EM106" s="175"/>
      <c r="EN106" s="175"/>
      <c r="EO106" s="175"/>
      <c r="EP106" s="175"/>
      <c r="EQ106" s="175"/>
      <c r="ER106" s="175"/>
      <c r="ES106" s="175"/>
      <c r="ET106" s="175"/>
      <c r="EU106" s="175"/>
      <c r="EV106" s="175"/>
      <c r="EW106" s="175"/>
      <c r="EX106" s="175"/>
      <c r="EY106" s="175"/>
      <c r="EZ106" s="175"/>
      <c r="FA106" s="175"/>
      <c r="FB106" s="175"/>
      <c r="FC106" s="175"/>
      <c r="FD106" s="175"/>
      <c r="FE106" s="175"/>
      <c r="FF106" s="175"/>
      <c r="FG106" s="175"/>
      <c r="FH106" s="175"/>
      <c r="FI106" s="175"/>
      <c r="FJ106" s="175"/>
      <c r="FK106" s="175"/>
      <c r="FL106" s="175"/>
      <c r="FM106" s="175"/>
      <c r="FN106" s="175"/>
      <c r="FO106" s="175"/>
      <c r="FP106" s="175"/>
      <c r="FQ106" s="175"/>
      <c r="FR106" s="175"/>
      <c r="FS106" s="175"/>
      <c r="FT106" s="175"/>
      <c r="FU106" s="175"/>
      <c r="FV106" s="175"/>
      <c r="FW106" s="175"/>
      <c r="FX106" s="175"/>
      <c r="FY106" s="175"/>
      <c r="FZ106" s="175"/>
      <c r="GA106" s="175"/>
      <c r="GB106" s="175"/>
      <c r="GC106" s="175"/>
      <c r="GD106" s="175"/>
      <c r="GE106" s="175"/>
      <c r="GF106" s="175"/>
      <c r="GG106" s="175"/>
      <c r="GH106" s="175"/>
      <c r="GI106" s="175"/>
      <c r="GJ106" s="175"/>
      <c r="GK106" s="175"/>
      <c r="GL106" s="175"/>
      <c r="GM106" s="175"/>
      <c r="GN106" s="175"/>
      <c r="GO106" s="175"/>
      <c r="GP106" s="175"/>
      <c r="GQ106" s="175"/>
      <c r="GR106" s="175"/>
      <c r="GS106" s="175"/>
      <c r="GT106" s="175"/>
      <c r="GU106" s="175"/>
      <c r="GV106" s="175"/>
      <c r="GW106" s="175"/>
      <c r="GX106" s="175"/>
      <c r="GY106" s="175"/>
      <c r="GZ106" s="175"/>
      <c r="HA106" s="175"/>
      <c r="HB106" s="175"/>
      <c r="HC106" s="175"/>
      <c r="HD106" s="175"/>
      <c r="HE106" s="175"/>
      <c r="HF106" s="175"/>
      <c r="HG106" s="175"/>
      <c r="HH106" s="175"/>
      <c r="HI106" s="175"/>
      <c r="HJ106" s="175"/>
      <c r="HK106" s="175"/>
      <c r="HL106" s="175"/>
      <c r="HM106" s="175"/>
      <c r="HN106" s="175"/>
      <c r="HO106" s="175"/>
      <c r="HP106" s="175"/>
      <c r="HQ106" s="175"/>
      <c r="HR106" s="175"/>
      <c r="HS106" s="175"/>
      <c r="HT106" s="175"/>
      <c r="HU106" s="175"/>
      <c r="HV106" s="175"/>
      <c r="HW106" s="175"/>
      <c r="HX106" s="175"/>
      <c r="HY106" s="175"/>
      <c r="HZ106" s="175"/>
      <c r="IA106" s="175"/>
      <c r="IB106" s="175"/>
      <c r="IC106" s="175"/>
      <c r="ID106" s="175"/>
      <c r="IE106" s="175"/>
      <c r="IF106" s="175"/>
      <c r="IG106" s="175"/>
      <c r="IH106" s="175"/>
      <c r="II106" s="175"/>
      <c r="IJ106" s="175"/>
      <c r="IK106" s="175"/>
    </row>
    <row r="107" spans="1:245" ht="15.95" customHeight="1">
      <c r="A107" s="389" t="s">
        <v>344</v>
      </c>
      <c r="B107" s="401" t="s">
        <v>345</v>
      </c>
      <c r="C107" s="386" t="s">
        <v>320</v>
      </c>
      <c r="D107" s="367">
        <f t="shared" si="8"/>
        <v>114.99</v>
      </c>
      <c r="E107" s="368">
        <v>95.04</v>
      </c>
      <c r="F107" s="368">
        <v>12.44</v>
      </c>
      <c r="G107" s="368">
        <v>0</v>
      </c>
      <c r="H107" s="368">
        <v>7.51</v>
      </c>
      <c r="I107" s="388" t="s">
        <v>1407</v>
      </c>
      <c r="J107" s="409"/>
    </row>
    <row r="108" spans="1:245" ht="15.95" customHeight="1">
      <c r="A108" s="389" t="s">
        <v>346</v>
      </c>
      <c r="B108" s="401" t="s">
        <v>347</v>
      </c>
      <c r="C108" s="386" t="s">
        <v>320</v>
      </c>
      <c r="D108" s="367">
        <f t="shared" si="8"/>
        <v>114.99</v>
      </c>
      <c r="E108" s="368">
        <v>95.04</v>
      </c>
      <c r="F108" s="368">
        <v>12.44</v>
      </c>
      <c r="G108" s="368">
        <v>0</v>
      </c>
      <c r="H108" s="368">
        <v>7.51</v>
      </c>
      <c r="I108" s="388">
        <v>99</v>
      </c>
      <c r="J108" s="409"/>
    </row>
    <row r="109" spans="1:245" ht="15.95" customHeight="1">
      <c r="A109" s="389" t="s">
        <v>348</v>
      </c>
      <c r="B109" s="401" t="s">
        <v>349</v>
      </c>
      <c r="C109" s="386" t="s">
        <v>320</v>
      </c>
      <c r="D109" s="367">
        <f t="shared" si="8"/>
        <v>114.99</v>
      </c>
      <c r="E109" s="368">
        <v>95.04</v>
      </c>
      <c r="F109" s="368">
        <v>12.44</v>
      </c>
      <c r="G109" s="368">
        <v>0</v>
      </c>
      <c r="H109" s="368">
        <v>7.51</v>
      </c>
      <c r="I109" s="388" t="s">
        <v>1407</v>
      </c>
      <c r="J109" s="409"/>
    </row>
    <row r="110" spans="1:245" ht="15.95" customHeight="1">
      <c r="A110" s="389" t="s">
        <v>342</v>
      </c>
      <c r="B110" s="401" t="s">
        <v>343</v>
      </c>
      <c r="C110" s="386" t="s">
        <v>320</v>
      </c>
      <c r="D110" s="367">
        <f t="shared" si="8"/>
        <v>102.55</v>
      </c>
      <c r="E110" s="368">
        <v>95.04</v>
      </c>
      <c r="F110" s="368">
        <v>0</v>
      </c>
      <c r="G110" s="368">
        <v>0</v>
      </c>
      <c r="H110" s="368">
        <v>7.51</v>
      </c>
      <c r="I110" s="388">
        <v>99</v>
      </c>
      <c r="J110" s="409"/>
    </row>
    <row r="111" spans="1:245" s="176" customFormat="1" ht="15.95" customHeight="1">
      <c r="A111" s="404"/>
      <c r="B111" s="402" t="s">
        <v>317</v>
      </c>
      <c r="C111" s="405"/>
      <c r="D111" s="410"/>
      <c r="E111" s="410"/>
      <c r="F111" s="410"/>
      <c r="G111" s="410"/>
      <c r="H111" s="410"/>
      <c r="I111" s="407"/>
      <c r="J111" s="407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75"/>
      <c r="FG111" s="175"/>
      <c r="FH111" s="175"/>
      <c r="FI111" s="175"/>
      <c r="FJ111" s="175"/>
      <c r="FK111" s="175"/>
      <c r="FL111" s="175"/>
      <c r="FM111" s="175"/>
      <c r="FN111" s="175"/>
      <c r="FO111" s="175"/>
      <c r="FP111" s="175"/>
      <c r="FQ111" s="175"/>
      <c r="FR111" s="175"/>
      <c r="FS111" s="175"/>
      <c r="FT111" s="175"/>
      <c r="FU111" s="175"/>
      <c r="FV111" s="175"/>
      <c r="FW111" s="175"/>
      <c r="FX111" s="175"/>
      <c r="FY111" s="175"/>
      <c r="FZ111" s="175"/>
      <c r="GA111" s="175"/>
      <c r="GB111" s="175"/>
      <c r="GC111" s="175"/>
      <c r="GD111" s="175"/>
      <c r="GE111" s="175"/>
      <c r="GF111" s="175"/>
      <c r="GG111" s="175"/>
      <c r="GH111" s="175"/>
      <c r="GI111" s="175"/>
      <c r="GJ111" s="175"/>
      <c r="GK111" s="175"/>
      <c r="GL111" s="175"/>
      <c r="GM111" s="175"/>
      <c r="GN111" s="175"/>
      <c r="GO111" s="175"/>
      <c r="GP111" s="175"/>
      <c r="GQ111" s="175"/>
      <c r="GR111" s="175"/>
      <c r="GS111" s="175"/>
      <c r="GT111" s="175"/>
      <c r="GU111" s="175"/>
      <c r="GV111" s="175"/>
      <c r="GW111" s="175"/>
      <c r="GX111" s="175"/>
      <c r="GY111" s="175"/>
      <c r="GZ111" s="175"/>
      <c r="HA111" s="175"/>
      <c r="HB111" s="175"/>
      <c r="HC111" s="175"/>
      <c r="HD111" s="175"/>
      <c r="HE111" s="175"/>
      <c r="HF111" s="175"/>
      <c r="HG111" s="175"/>
      <c r="HH111" s="175"/>
      <c r="HI111" s="175"/>
      <c r="HJ111" s="175"/>
      <c r="HK111" s="175"/>
      <c r="HL111" s="175"/>
      <c r="HM111" s="175"/>
      <c r="HN111" s="175"/>
      <c r="HO111" s="175"/>
      <c r="HP111" s="175"/>
      <c r="HQ111" s="175"/>
      <c r="HR111" s="175"/>
      <c r="HS111" s="175"/>
      <c r="HT111" s="175"/>
      <c r="HU111" s="175"/>
      <c r="HV111" s="175"/>
      <c r="HW111" s="175"/>
      <c r="HX111" s="175"/>
      <c r="HY111" s="175"/>
      <c r="HZ111" s="175"/>
      <c r="IA111" s="175"/>
      <c r="IB111" s="175"/>
      <c r="IC111" s="175"/>
      <c r="ID111" s="175"/>
      <c r="IE111" s="175"/>
      <c r="IF111" s="175"/>
      <c r="IG111" s="175"/>
      <c r="IH111" s="175"/>
      <c r="II111" s="175"/>
      <c r="IJ111" s="175"/>
      <c r="IK111" s="175"/>
    </row>
    <row r="112" spans="1:245" ht="15.95" customHeight="1">
      <c r="A112" s="389" t="s">
        <v>318</v>
      </c>
      <c r="B112" s="401" t="s">
        <v>319</v>
      </c>
      <c r="C112" s="386" t="s">
        <v>320</v>
      </c>
      <c r="D112" s="367">
        <f t="shared" si="8"/>
        <v>58.02</v>
      </c>
      <c r="E112" s="368">
        <v>39.18</v>
      </c>
      <c r="F112" s="368">
        <v>16.04</v>
      </c>
      <c r="G112" s="368">
        <v>0</v>
      </c>
      <c r="H112" s="368">
        <v>2.8</v>
      </c>
      <c r="I112" s="388" t="s">
        <v>1406</v>
      </c>
      <c r="J112" s="409"/>
    </row>
    <row r="113" spans="1:10" ht="15.95" customHeight="1">
      <c r="A113" s="389" t="s">
        <v>321</v>
      </c>
      <c r="B113" s="401" t="s">
        <v>322</v>
      </c>
      <c r="C113" s="386" t="s">
        <v>320</v>
      </c>
      <c r="D113" s="367">
        <f t="shared" si="8"/>
        <v>99.95</v>
      </c>
      <c r="E113" s="368">
        <v>39.18</v>
      </c>
      <c r="F113" s="368">
        <v>57.97</v>
      </c>
      <c r="G113" s="368">
        <v>0</v>
      </c>
      <c r="H113" s="368">
        <v>2.8</v>
      </c>
      <c r="I113" s="388" t="s">
        <v>1406</v>
      </c>
      <c r="J113" s="409"/>
    </row>
    <row r="114" spans="1:10" ht="15.95" customHeight="1">
      <c r="A114" s="389" t="s">
        <v>323</v>
      </c>
      <c r="B114" s="401" t="s">
        <v>324</v>
      </c>
      <c r="C114" s="386" t="s">
        <v>320</v>
      </c>
      <c r="D114" s="367">
        <f t="shared" ref="D114" si="9">SUM(E114:H114)</f>
        <v>128.09</v>
      </c>
      <c r="E114" s="368">
        <v>39.18</v>
      </c>
      <c r="F114" s="94">
        <v>86.11</v>
      </c>
      <c r="G114" s="368">
        <v>0</v>
      </c>
      <c r="H114" s="368">
        <v>2.8</v>
      </c>
      <c r="I114" s="388">
        <v>91</v>
      </c>
      <c r="J114" s="409"/>
    </row>
    <row r="115" spans="1:10" ht="15.95" customHeight="1">
      <c r="A115" s="389" t="s">
        <v>1354</v>
      </c>
      <c r="B115" s="401" t="s">
        <v>1355</v>
      </c>
      <c r="C115" s="386" t="s">
        <v>320</v>
      </c>
      <c r="D115" s="367">
        <f>SUM(E115:H115)</f>
        <v>765.81</v>
      </c>
      <c r="E115" s="368">
        <v>39.18</v>
      </c>
      <c r="F115" s="368">
        <v>723.83</v>
      </c>
      <c r="G115" s="368">
        <v>0</v>
      </c>
      <c r="H115" s="368">
        <v>2.8</v>
      </c>
      <c r="I115" s="388">
        <v>91</v>
      </c>
      <c r="J115" s="409"/>
    </row>
    <row r="116" spans="1:10" ht="31.5" customHeight="1">
      <c r="A116" s="389" t="s">
        <v>1710</v>
      </c>
      <c r="B116" s="401" t="s">
        <v>2219</v>
      </c>
      <c r="C116" s="408" t="s">
        <v>320</v>
      </c>
      <c r="D116" s="367">
        <f t="shared" si="8"/>
        <v>272.97000000000003</v>
      </c>
      <c r="E116" s="368">
        <v>39.18</v>
      </c>
      <c r="F116" s="368">
        <v>230.99</v>
      </c>
      <c r="G116" s="368">
        <v>0</v>
      </c>
      <c r="H116" s="387">
        <v>2.8</v>
      </c>
      <c r="I116" s="388">
        <v>91</v>
      </c>
      <c r="J116" s="409"/>
    </row>
    <row r="117" spans="1:10" ht="31.5" customHeight="1">
      <c r="A117" s="389" t="s">
        <v>325</v>
      </c>
      <c r="B117" s="401" t="s">
        <v>2220</v>
      </c>
      <c r="C117" s="408" t="s">
        <v>320</v>
      </c>
      <c r="D117" s="367">
        <f t="shared" si="8"/>
        <v>268.67</v>
      </c>
      <c r="E117" s="368">
        <v>54.5</v>
      </c>
      <c r="F117" s="368">
        <v>211.37</v>
      </c>
      <c r="G117" s="368">
        <v>0</v>
      </c>
      <c r="H117" s="387">
        <v>2.8</v>
      </c>
      <c r="I117" s="388">
        <v>91</v>
      </c>
      <c r="J117" s="409"/>
    </row>
    <row r="118" spans="1:10" ht="31.5" customHeight="1">
      <c r="A118" s="389" t="s">
        <v>326</v>
      </c>
      <c r="B118" s="401" t="s">
        <v>2221</v>
      </c>
      <c r="C118" s="408" t="s">
        <v>320</v>
      </c>
      <c r="D118" s="367">
        <f t="shared" si="8"/>
        <v>60.4</v>
      </c>
      <c r="E118" s="368">
        <v>39.18</v>
      </c>
      <c r="F118" s="368">
        <v>18.420000000000002</v>
      </c>
      <c r="G118" s="368">
        <v>0</v>
      </c>
      <c r="H118" s="387">
        <v>2.8</v>
      </c>
      <c r="I118" s="388">
        <v>91</v>
      </c>
      <c r="J118" s="409"/>
    </row>
    <row r="119" spans="1:10" ht="15.95" customHeight="1">
      <c r="A119" s="389" t="s">
        <v>327</v>
      </c>
      <c r="B119" s="401" t="s">
        <v>1741</v>
      </c>
      <c r="C119" s="386" t="s">
        <v>320</v>
      </c>
      <c r="D119" s="367">
        <f t="shared" si="8"/>
        <v>239.31</v>
      </c>
      <c r="E119" s="368">
        <v>39.18</v>
      </c>
      <c r="F119" s="368">
        <v>197.33</v>
      </c>
      <c r="G119" s="368">
        <v>0</v>
      </c>
      <c r="H119" s="368">
        <v>2.8</v>
      </c>
      <c r="I119" s="388">
        <v>91</v>
      </c>
      <c r="J119" s="409"/>
    </row>
    <row r="120" spans="1:10" ht="15.95" customHeight="1">
      <c r="A120" s="389" t="s">
        <v>1731</v>
      </c>
      <c r="B120" s="401" t="s">
        <v>328</v>
      </c>
      <c r="C120" s="386" t="s">
        <v>320</v>
      </c>
      <c r="D120" s="367">
        <f t="shared" si="8"/>
        <v>46.06</v>
      </c>
      <c r="E120" s="368">
        <v>39.18</v>
      </c>
      <c r="F120" s="368">
        <v>4.08</v>
      </c>
      <c r="G120" s="368">
        <v>0</v>
      </c>
      <c r="H120" s="368">
        <v>2.8</v>
      </c>
      <c r="I120" s="388">
        <v>91</v>
      </c>
      <c r="J120" s="409"/>
    </row>
    <row r="121" spans="1:10" ht="30.75" customHeight="1">
      <c r="A121" s="389" t="s">
        <v>2317</v>
      </c>
      <c r="B121" s="401" t="s">
        <v>2318</v>
      </c>
      <c r="C121" s="386" t="s">
        <v>320</v>
      </c>
      <c r="D121" s="367">
        <f t="shared" ref="D121" si="10">SUM(E121:H121)</f>
        <v>84.2</v>
      </c>
      <c r="E121" s="368">
        <v>39.18</v>
      </c>
      <c r="F121" s="368">
        <v>42.22</v>
      </c>
      <c r="G121" s="368">
        <v>0</v>
      </c>
      <c r="H121" s="368">
        <v>2.8</v>
      </c>
      <c r="I121" s="388">
        <v>91</v>
      </c>
      <c r="J121" s="409"/>
    </row>
    <row r="122" spans="1:10" ht="15.95" customHeight="1">
      <c r="A122" s="389" t="s">
        <v>329</v>
      </c>
      <c r="B122" s="401" t="s">
        <v>330</v>
      </c>
      <c r="C122" s="386" t="s">
        <v>320</v>
      </c>
      <c r="D122" s="367">
        <f t="shared" si="8"/>
        <v>73.290000000000006</v>
      </c>
      <c r="E122" s="368">
        <v>39.18</v>
      </c>
      <c r="F122" s="368">
        <v>31.31</v>
      </c>
      <c r="G122" s="368">
        <v>0</v>
      </c>
      <c r="H122" s="368">
        <v>2.8</v>
      </c>
      <c r="I122" s="388">
        <v>91</v>
      </c>
      <c r="J122" s="409"/>
    </row>
    <row r="123" spans="1:10" ht="15.95" customHeight="1">
      <c r="A123" s="389" t="s">
        <v>1696</v>
      </c>
      <c r="B123" s="436" t="s">
        <v>1687</v>
      </c>
      <c r="C123" s="386" t="s">
        <v>320</v>
      </c>
      <c r="D123" s="367">
        <f>SUM(E123:H123)</f>
        <v>865.1</v>
      </c>
      <c r="E123" s="368">
        <v>37.1</v>
      </c>
      <c r="F123" s="368">
        <v>825.35</v>
      </c>
      <c r="G123" s="368">
        <v>0</v>
      </c>
      <c r="H123" s="368">
        <v>2.65</v>
      </c>
      <c r="I123" s="388">
        <v>91</v>
      </c>
      <c r="J123" s="409" t="s">
        <v>1281</v>
      </c>
    </row>
    <row r="124" spans="1:10" ht="15.95" customHeight="1">
      <c r="A124" s="389" t="s">
        <v>1697</v>
      </c>
      <c r="B124" s="436" t="s">
        <v>1688</v>
      </c>
      <c r="C124" s="386" t="s">
        <v>320</v>
      </c>
      <c r="D124" s="367">
        <f>SUM(E124:H124)</f>
        <v>430.48</v>
      </c>
      <c r="E124" s="368">
        <v>37.86</v>
      </c>
      <c r="F124" s="368">
        <v>389.92</v>
      </c>
      <c r="G124" s="368">
        <v>0</v>
      </c>
      <c r="H124" s="368">
        <v>2.7</v>
      </c>
      <c r="I124" s="388">
        <v>91</v>
      </c>
      <c r="J124" s="409" t="s">
        <v>1281</v>
      </c>
    </row>
    <row r="125" spans="1:10" ht="31.5" customHeight="1">
      <c r="A125" s="389" t="s">
        <v>331</v>
      </c>
      <c r="B125" s="401" t="s">
        <v>2222</v>
      </c>
      <c r="C125" s="408" t="s">
        <v>320</v>
      </c>
      <c r="D125" s="367">
        <f t="shared" ref="D125" si="11">SUM(E125:H125)</f>
        <v>54.08</v>
      </c>
      <c r="E125" s="368">
        <v>39.18</v>
      </c>
      <c r="F125" s="368">
        <v>12.1</v>
      </c>
      <c r="G125" s="368">
        <v>0</v>
      </c>
      <c r="H125" s="387">
        <v>2.8</v>
      </c>
      <c r="I125" s="388">
        <v>91</v>
      </c>
      <c r="J125" s="409"/>
    </row>
    <row r="126" spans="1:10" ht="31.5" customHeight="1">
      <c r="A126" s="389" t="s">
        <v>1443</v>
      </c>
      <c r="B126" s="401" t="s">
        <v>1445</v>
      </c>
      <c r="C126" s="408" t="s">
        <v>320</v>
      </c>
      <c r="D126" s="367">
        <f>SUM(E126:H126)</f>
        <v>128.09</v>
      </c>
      <c r="E126" s="368">
        <v>39.18</v>
      </c>
      <c r="F126" s="368">
        <v>86.11</v>
      </c>
      <c r="G126" s="368">
        <v>0</v>
      </c>
      <c r="H126" s="387">
        <v>2.8</v>
      </c>
      <c r="I126" s="388">
        <v>91</v>
      </c>
      <c r="J126" s="409"/>
    </row>
    <row r="127" spans="1:10" ht="60.75" customHeight="1">
      <c r="A127" s="389" t="s">
        <v>1444</v>
      </c>
      <c r="B127" s="416" t="s">
        <v>1446</v>
      </c>
      <c r="C127" s="386" t="s">
        <v>320</v>
      </c>
      <c r="D127" s="367">
        <f>SUM(E127:H127)</f>
        <v>128.09</v>
      </c>
      <c r="E127" s="368">
        <v>39.18</v>
      </c>
      <c r="F127" s="368">
        <v>86.11</v>
      </c>
      <c r="G127" s="368">
        <v>0</v>
      </c>
      <c r="H127" s="368">
        <v>2.8</v>
      </c>
      <c r="I127" s="388">
        <v>91</v>
      </c>
      <c r="J127" s="409"/>
    </row>
    <row r="128" spans="1:10" ht="31.5" customHeight="1">
      <c r="A128" s="389" t="s">
        <v>332</v>
      </c>
      <c r="B128" s="401" t="s">
        <v>1405</v>
      </c>
      <c r="C128" s="408" t="s">
        <v>320</v>
      </c>
      <c r="D128" s="367">
        <f t="shared" ref="D128" si="12">SUM(E128:H128)</f>
        <v>41.98</v>
      </c>
      <c r="E128" s="368">
        <v>39.18</v>
      </c>
      <c r="F128" s="368">
        <v>0</v>
      </c>
      <c r="G128" s="368">
        <v>0</v>
      </c>
      <c r="H128" s="387">
        <v>2.8</v>
      </c>
      <c r="I128" s="388" t="s">
        <v>1406</v>
      </c>
      <c r="J128" s="409"/>
    </row>
    <row r="129" spans="1:245" s="176" customFormat="1" ht="15.95" customHeight="1">
      <c r="A129" s="404"/>
      <c r="B129" s="402" t="s">
        <v>366</v>
      </c>
      <c r="C129" s="405"/>
      <c r="D129" s="410"/>
      <c r="E129" s="410"/>
      <c r="F129" s="410"/>
      <c r="G129" s="410"/>
      <c r="H129" s="410"/>
      <c r="I129" s="407"/>
      <c r="J129" s="407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  <c r="BI129" s="175"/>
      <c r="BJ129" s="175"/>
      <c r="BK129" s="175"/>
      <c r="BL129" s="175"/>
      <c r="BM129" s="175"/>
      <c r="BN129" s="175"/>
      <c r="BO129" s="175"/>
      <c r="BP129" s="175"/>
      <c r="BQ129" s="175"/>
      <c r="BR129" s="175"/>
      <c r="BS129" s="175"/>
      <c r="BT129" s="175"/>
      <c r="BU129" s="175"/>
      <c r="BV129" s="175"/>
      <c r="BW129" s="175"/>
      <c r="BX129" s="175"/>
      <c r="BY129" s="175"/>
      <c r="BZ129" s="175"/>
      <c r="CA129" s="175"/>
      <c r="CB129" s="175"/>
      <c r="CC129" s="175"/>
      <c r="CD129" s="175"/>
      <c r="CE129" s="175"/>
      <c r="CF129" s="175"/>
      <c r="CG129" s="175"/>
      <c r="CH129" s="175"/>
      <c r="CI129" s="175"/>
      <c r="CJ129" s="175"/>
      <c r="CK129" s="175"/>
      <c r="CL129" s="175"/>
      <c r="CM129" s="175"/>
      <c r="CN129" s="175"/>
      <c r="CO129" s="175"/>
      <c r="CP129" s="175"/>
      <c r="CQ129" s="175"/>
      <c r="CR129" s="175"/>
      <c r="CS129" s="175"/>
      <c r="CT129" s="175"/>
      <c r="CU129" s="175"/>
      <c r="CV129" s="175"/>
      <c r="CW129" s="175"/>
      <c r="CX129" s="175"/>
      <c r="CY129" s="175"/>
      <c r="CZ129" s="175"/>
      <c r="DA129" s="175"/>
      <c r="DB129" s="175"/>
      <c r="DC129" s="175"/>
      <c r="DD129" s="175"/>
      <c r="DE129" s="175"/>
      <c r="DF129" s="175"/>
      <c r="DG129" s="175"/>
      <c r="DH129" s="175"/>
      <c r="DI129" s="175"/>
      <c r="DJ129" s="175"/>
      <c r="DK129" s="175"/>
      <c r="DL129" s="175"/>
      <c r="DM129" s="175"/>
      <c r="DN129" s="175"/>
      <c r="DO129" s="175"/>
      <c r="DP129" s="175"/>
      <c r="DQ129" s="175"/>
      <c r="DR129" s="175"/>
      <c r="DS129" s="175"/>
      <c r="DT129" s="175"/>
      <c r="DU129" s="175"/>
      <c r="DV129" s="175"/>
      <c r="DW129" s="175"/>
      <c r="DX129" s="175"/>
      <c r="DY129" s="175"/>
      <c r="DZ129" s="175"/>
      <c r="EA129" s="175"/>
      <c r="EB129" s="175"/>
      <c r="EC129" s="175"/>
      <c r="ED129" s="175"/>
      <c r="EE129" s="175"/>
      <c r="EF129" s="175"/>
      <c r="EG129" s="175"/>
      <c r="EH129" s="175"/>
      <c r="EI129" s="175"/>
      <c r="EJ129" s="175"/>
      <c r="EK129" s="175"/>
      <c r="EL129" s="175"/>
      <c r="EM129" s="175"/>
      <c r="EN129" s="175"/>
      <c r="EO129" s="175"/>
      <c r="EP129" s="175"/>
      <c r="EQ129" s="175"/>
      <c r="ER129" s="175"/>
      <c r="ES129" s="175"/>
      <c r="ET129" s="175"/>
      <c r="EU129" s="175"/>
      <c r="EV129" s="175"/>
      <c r="EW129" s="175"/>
      <c r="EX129" s="175"/>
      <c r="EY129" s="175"/>
      <c r="EZ129" s="175"/>
      <c r="FA129" s="175"/>
      <c r="FB129" s="175"/>
      <c r="FC129" s="175"/>
      <c r="FD129" s="175"/>
      <c r="FE129" s="175"/>
      <c r="FF129" s="175"/>
      <c r="FG129" s="175"/>
      <c r="FH129" s="175"/>
      <c r="FI129" s="175"/>
      <c r="FJ129" s="175"/>
      <c r="FK129" s="175"/>
      <c r="FL129" s="175"/>
      <c r="FM129" s="175"/>
      <c r="FN129" s="175"/>
      <c r="FO129" s="175"/>
      <c r="FP129" s="175"/>
      <c r="FQ129" s="175"/>
      <c r="FR129" s="175"/>
      <c r="FS129" s="175"/>
      <c r="FT129" s="175"/>
      <c r="FU129" s="175"/>
      <c r="FV129" s="175"/>
      <c r="FW129" s="175"/>
      <c r="FX129" s="175"/>
      <c r="FY129" s="175"/>
      <c r="FZ129" s="175"/>
      <c r="GA129" s="175"/>
      <c r="GB129" s="175"/>
      <c r="GC129" s="175"/>
      <c r="GD129" s="175"/>
      <c r="GE129" s="175"/>
      <c r="GF129" s="175"/>
      <c r="GG129" s="175"/>
      <c r="GH129" s="175"/>
      <c r="GI129" s="175"/>
      <c r="GJ129" s="175"/>
      <c r="GK129" s="175"/>
      <c r="GL129" s="175"/>
      <c r="GM129" s="175"/>
      <c r="GN129" s="175"/>
      <c r="GO129" s="175"/>
      <c r="GP129" s="175"/>
      <c r="GQ129" s="175"/>
      <c r="GR129" s="175"/>
      <c r="GS129" s="175"/>
      <c r="GT129" s="175"/>
      <c r="GU129" s="175"/>
      <c r="GV129" s="175"/>
      <c r="GW129" s="175"/>
      <c r="GX129" s="175"/>
      <c r="GY129" s="175"/>
      <c r="GZ129" s="175"/>
      <c r="HA129" s="175"/>
      <c r="HB129" s="175"/>
      <c r="HC129" s="175"/>
      <c r="HD129" s="175"/>
      <c r="HE129" s="175"/>
      <c r="HF129" s="175"/>
      <c r="HG129" s="175"/>
      <c r="HH129" s="175"/>
      <c r="HI129" s="175"/>
      <c r="HJ129" s="175"/>
      <c r="HK129" s="175"/>
      <c r="HL129" s="175"/>
      <c r="HM129" s="175"/>
      <c r="HN129" s="175"/>
      <c r="HO129" s="175"/>
      <c r="HP129" s="175"/>
      <c r="HQ129" s="175"/>
      <c r="HR129" s="175"/>
      <c r="HS129" s="175"/>
      <c r="HT129" s="175"/>
      <c r="HU129" s="175"/>
      <c r="HV129" s="175"/>
      <c r="HW129" s="175"/>
      <c r="HX129" s="175"/>
      <c r="HY129" s="175"/>
      <c r="HZ129" s="175"/>
      <c r="IA129" s="175"/>
      <c r="IB129" s="175"/>
      <c r="IC129" s="175"/>
      <c r="ID129" s="175"/>
      <c r="IE129" s="175"/>
      <c r="IF129" s="175"/>
      <c r="IG129" s="175"/>
      <c r="IH129" s="175"/>
      <c r="II129" s="175"/>
      <c r="IJ129" s="175"/>
      <c r="IK129" s="175"/>
    </row>
    <row r="130" spans="1:245" ht="15.95" customHeight="1">
      <c r="A130" s="389" t="s">
        <v>1280</v>
      </c>
      <c r="B130" s="401" t="s">
        <v>482</v>
      </c>
      <c r="C130" s="386" t="s">
        <v>336</v>
      </c>
      <c r="D130" s="367">
        <f t="shared" ref="D130" si="13">SUM(E130:H130)</f>
        <v>33780.089999999997</v>
      </c>
      <c r="E130" s="368">
        <v>2687.25</v>
      </c>
      <c r="F130" s="368">
        <v>30911.07</v>
      </c>
      <c r="G130" s="368">
        <v>0</v>
      </c>
      <c r="H130" s="387">
        <v>181.77</v>
      </c>
      <c r="I130" s="388">
        <v>17</v>
      </c>
      <c r="J130" s="409" t="s">
        <v>1281</v>
      </c>
    </row>
    <row r="131" spans="1:245" s="176" customFormat="1" ht="15.95" customHeight="1">
      <c r="A131" s="404"/>
      <c r="B131" s="402" t="s">
        <v>444</v>
      </c>
      <c r="C131" s="405"/>
      <c r="D131" s="410"/>
      <c r="E131" s="410"/>
      <c r="F131" s="410"/>
      <c r="G131" s="410"/>
      <c r="H131" s="410"/>
      <c r="I131" s="407"/>
      <c r="J131" s="407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  <c r="BI131" s="175"/>
      <c r="BJ131" s="175"/>
      <c r="BK131" s="175"/>
      <c r="BL131" s="175"/>
      <c r="BM131" s="175"/>
      <c r="BN131" s="175"/>
      <c r="BO131" s="175"/>
      <c r="BP131" s="175"/>
      <c r="BQ131" s="175"/>
      <c r="BR131" s="175"/>
      <c r="BS131" s="175"/>
      <c r="BT131" s="175"/>
      <c r="BU131" s="175"/>
      <c r="BV131" s="175"/>
      <c r="BW131" s="175"/>
      <c r="BX131" s="175"/>
      <c r="BY131" s="175"/>
      <c r="BZ131" s="175"/>
      <c r="CA131" s="175"/>
      <c r="CB131" s="175"/>
      <c r="CC131" s="175"/>
      <c r="CD131" s="175"/>
      <c r="CE131" s="175"/>
      <c r="CF131" s="175"/>
      <c r="CG131" s="175"/>
      <c r="CH131" s="175"/>
      <c r="CI131" s="175"/>
      <c r="CJ131" s="175"/>
      <c r="CK131" s="175"/>
      <c r="CL131" s="175"/>
      <c r="CM131" s="175"/>
      <c r="CN131" s="175"/>
      <c r="CO131" s="175"/>
      <c r="CP131" s="175"/>
      <c r="CQ131" s="175"/>
      <c r="CR131" s="175"/>
      <c r="CS131" s="175"/>
      <c r="CT131" s="175"/>
      <c r="CU131" s="175"/>
      <c r="CV131" s="175"/>
      <c r="CW131" s="175"/>
      <c r="CX131" s="175"/>
      <c r="CY131" s="175"/>
      <c r="CZ131" s="175"/>
      <c r="DA131" s="175"/>
      <c r="DB131" s="175"/>
      <c r="DC131" s="175"/>
      <c r="DD131" s="175"/>
      <c r="DE131" s="175"/>
      <c r="DF131" s="175"/>
      <c r="DG131" s="175"/>
      <c r="DH131" s="175"/>
      <c r="DI131" s="175"/>
      <c r="DJ131" s="175"/>
      <c r="DK131" s="175"/>
      <c r="DL131" s="175"/>
      <c r="DM131" s="175"/>
      <c r="DN131" s="175"/>
      <c r="DO131" s="175"/>
      <c r="DP131" s="175"/>
      <c r="DQ131" s="175"/>
      <c r="DR131" s="175"/>
      <c r="DS131" s="175"/>
      <c r="DT131" s="175"/>
      <c r="DU131" s="175"/>
      <c r="DV131" s="175"/>
      <c r="DW131" s="175"/>
      <c r="DX131" s="175"/>
      <c r="DY131" s="175"/>
      <c r="DZ131" s="175"/>
      <c r="EA131" s="175"/>
      <c r="EB131" s="175"/>
      <c r="EC131" s="175"/>
      <c r="ED131" s="175"/>
      <c r="EE131" s="175"/>
      <c r="EF131" s="175"/>
      <c r="EG131" s="175"/>
      <c r="EH131" s="175"/>
      <c r="EI131" s="175"/>
      <c r="EJ131" s="175"/>
      <c r="EK131" s="175"/>
      <c r="EL131" s="175"/>
      <c r="EM131" s="175"/>
      <c r="EN131" s="175"/>
      <c r="EO131" s="175"/>
      <c r="EP131" s="175"/>
      <c r="EQ131" s="175"/>
      <c r="ER131" s="175"/>
      <c r="ES131" s="175"/>
      <c r="ET131" s="175"/>
      <c r="EU131" s="175"/>
      <c r="EV131" s="175"/>
      <c r="EW131" s="175"/>
      <c r="EX131" s="175"/>
      <c r="EY131" s="175"/>
      <c r="EZ131" s="175"/>
      <c r="FA131" s="175"/>
      <c r="FB131" s="175"/>
      <c r="FC131" s="175"/>
      <c r="FD131" s="175"/>
      <c r="FE131" s="175"/>
      <c r="FF131" s="175"/>
      <c r="FG131" s="175"/>
      <c r="FH131" s="175"/>
      <c r="FI131" s="175"/>
      <c r="FJ131" s="175"/>
      <c r="FK131" s="175"/>
      <c r="FL131" s="175"/>
      <c r="FM131" s="175"/>
      <c r="FN131" s="175"/>
      <c r="FO131" s="175"/>
      <c r="FP131" s="175"/>
      <c r="FQ131" s="175"/>
      <c r="FR131" s="175"/>
      <c r="FS131" s="175"/>
      <c r="FT131" s="175"/>
      <c r="FU131" s="175"/>
      <c r="FV131" s="175"/>
      <c r="FW131" s="175"/>
      <c r="FX131" s="175"/>
      <c r="FY131" s="175"/>
      <c r="FZ131" s="175"/>
      <c r="GA131" s="175"/>
      <c r="GB131" s="175"/>
      <c r="GC131" s="175"/>
      <c r="GD131" s="175"/>
      <c r="GE131" s="175"/>
      <c r="GF131" s="175"/>
      <c r="GG131" s="175"/>
      <c r="GH131" s="175"/>
      <c r="GI131" s="175"/>
      <c r="GJ131" s="175"/>
      <c r="GK131" s="175"/>
      <c r="GL131" s="175"/>
      <c r="GM131" s="175"/>
      <c r="GN131" s="175"/>
      <c r="GO131" s="175"/>
      <c r="GP131" s="175"/>
      <c r="GQ131" s="175"/>
      <c r="GR131" s="175"/>
      <c r="GS131" s="175"/>
      <c r="GT131" s="175"/>
      <c r="GU131" s="175"/>
      <c r="GV131" s="175"/>
      <c r="GW131" s="175"/>
      <c r="GX131" s="175"/>
      <c r="GY131" s="175"/>
      <c r="GZ131" s="175"/>
      <c r="HA131" s="175"/>
      <c r="HB131" s="175"/>
      <c r="HC131" s="175"/>
      <c r="HD131" s="175"/>
      <c r="HE131" s="175"/>
      <c r="HF131" s="175"/>
      <c r="HG131" s="175"/>
      <c r="HH131" s="175"/>
      <c r="HI131" s="175"/>
      <c r="HJ131" s="175"/>
      <c r="HK131" s="175"/>
      <c r="HL131" s="175"/>
      <c r="HM131" s="175"/>
      <c r="HN131" s="175"/>
      <c r="HO131" s="175"/>
      <c r="HP131" s="175"/>
      <c r="HQ131" s="175"/>
      <c r="HR131" s="175"/>
      <c r="HS131" s="175"/>
      <c r="HT131" s="175"/>
      <c r="HU131" s="175"/>
      <c r="HV131" s="175"/>
      <c r="HW131" s="175"/>
      <c r="HX131" s="175"/>
      <c r="HY131" s="175"/>
      <c r="HZ131" s="175"/>
      <c r="IA131" s="175"/>
      <c r="IB131" s="175"/>
      <c r="IC131" s="175"/>
      <c r="ID131" s="175"/>
      <c r="IE131" s="175"/>
      <c r="IF131" s="175"/>
      <c r="IG131" s="175"/>
      <c r="IH131" s="175"/>
      <c r="II131" s="175"/>
      <c r="IJ131" s="175"/>
      <c r="IK131" s="175"/>
    </row>
    <row r="132" spans="1:245" ht="15.95" customHeight="1">
      <c r="A132" s="389" t="s">
        <v>445</v>
      </c>
      <c r="B132" s="401" t="s">
        <v>446</v>
      </c>
      <c r="C132" s="386" t="s">
        <v>320</v>
      </c>
      <c r="D132" s="367">
        <f t="shared" ref="D132" si="14">SUM(E132:H132)</f>
        <v>94.96</v>
      </c>
      <c r="E132" s="368">
        <v>73.98</v>
      </c>
      <c r="F132" s="368">
        <v>15.66</v>
      </c>
      <c r="G132" s="368">
        <v>0</v>
      </c>
      <c r="H132" s="368">
        <v>5.32</v>
      </c>
      <c r="I132" s="388">
        <v>99</v>
      </c>
      <c r="J132" s="409"/>
    </row>
    <row r="133" spans="1:245" s="176" customFormat="1" ht="15.95" customHeight="1">
      <c r="A133" s="404"/>
      <c r="B133" s="402" t="s">
        <v>1695</v>
      </c>
      <c r="C133" s="405"/>
      <c r="D133" s="410"/>
      <c r="E133" s="410"/>
      <c r="F133" s="410"/>
      <c r="G133" s="410"/>
      <c r="H133" s="410"/>
      <c r="I133" s="407"/>
      <c r="J133" s="407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  <c r="BI133" s="175"/>
      <c r="BJ133" s="175"/>
      <c r="BK133" s="175"/>
      <c r="BL133" s="175"/>
      <c r="BM133" s="175"/>
      <c r="BN133" s="175"/>
      <c r="BO133" s="175"/>
      <c r="BP133" s="175"/>
      <c r="BQ133" s="175"/>
      <c r="BR133" s="175"/>
      <c r="BS133" s="175"/>
      <c r="BT133" s="175"/>
      <c r="BU133" s="175"/>
      <c r="BV133" s="175"/>
      <c r="BW133" s="175"/>
      <c r="BX133" s="175"/>
      <c r="BY133" s="175"/>
      <c r="BZ133" s="175"/>
      <c r="CA133" s="175"/>
      <c r="CB133" s="175"/>
      <c r="CC133" s="175"/>
      <c r="CD133" s="175"/>
      <c r="CE133" s="175"/>
      <c r="CF133" s="175"/>
      <c r="CG133" s="175"/>
      <c r="CH133" s="175"/>
      <c r="CI133" s="175"/>
      <c r="CJ133" s="175"/>
      <c r="CK133" s="175"/>
      <c r="CL133" s="175"/>
      <c r="CM133" s="175"/>
      <c r="CN133" s="175"/>
      <c r="CO133" s="175"/>
      <c r="CP133" s="175"/>
      <c r="CQ133" s="175"/>
      <c r="CR133" s="175"/>
      <c r="CS133" s="175"/>
      <c r="CT133" s="175"/>
      <c r="CU133" s="175"/>
      <c r="CV133" s="175"/>
      <c r="CW133" s="175"/>
      <c r="CX133" s="175"/>
      <c r="CY133" s="175"/>
      <c r="CZ133" s="175"/>
      <c r="DA133" s="175"/>
      <c r="DB133" s="175"/>
      <c r="DC133" s="175"/>
      <c r="DD133" s="175"/>
      <c r="DE133" s="175"/>
      <c r="DF133" s="175"/>
      <c r="DG133" s="175"/>
      <c r="DH133" s="175"/>
      <c r="DI133" s="175"/>
      <c r="DJ133" s="175"/>
      <c r="DK133" s="175"/>
      <c r="DL133" s="175"/>
      <c r="DM133" s="175"/>
      <c r="DN133" s="175"/>
      <c r="DO133" s="175"/>
      <c r="DP133" s="175"/>
      <c r="DQ133" s="175"/>
      <c r="DR133" s="175"/>
      <c r="DS133" s="175"/>
      <c r="DT133" s="175"/>
      <c r="DU133" s="175"/>
      <c r="DV133" s="175"/>
      <c r="DW133" s="175"/>
      <c r="DX133" s="175"/>
      <c r="DY133" s="175"/>
      <c r="DZ133" s="175"/>
      <c r="EA133" s="175"/>
      <c r="EB133" s="175"/>
      <c r="EC133" s="175"/>
      <c r="ED133" s="175"/>
      <c r="EE133" s="175"/>
      <c r="EF133" s="175"/>
      <c r="EG133" s="175"/>
      <c r="EH133" s="175"/>
      <c r="EI133" s="175"/>
      <c r="EJ133" s="175"/>
      <c r="EK133" s="175"/>
      <c r="EL133" s="175"/>
      <c r="EM133" s="175"/>
      <c r="EN133" s="175"/>
      <c r="EO133" s="175"/>
      <c r="EP133" s="175"/>
      <c r="EQ133" s="175"/>
      <c r="ER133" s="175"/>
      <c r="ES133" s="175"/>
      <c r="ET133" s="175"/>
      <c r="EU133" s="175"/>
      <c r="EV133" s="175"/>
      <c r="EW133" s="175"/>
      <c r="EX133" s="175"/>
      <c r="EY133" s="175"/>
      <c r="EZ133" s="175"/>
      <c r="FA133" s="175"/>
      <c r="FB133" s="175"/>
      <c r="FC133" s="175"/>
      <c r="FD133" s="175"/>
      <c r="FE133" s="175"/>
      <c r="FF133" s="175"/>
      <c r="FG133" s="175"/>
      <c r="FH133" s="175"/>
      <c r="FI133" s="175"/>
      <c r="FJ133" s="175"/>
      <c r="FK133" s="175"/>
      <c r="FL133" s="175"/>
      <c r="FM133" s="175"/>
      <c r="FN133" s="175"/>
      <c r="FO133" s="175"/>
      <c r="FP133" s="175"/>
      <c r="FQ133" s="175"/>
      <c r="FR133" s="175"/>
      <c r="FS133" s="175"/>
      <c r="FT133" s="175"/>
      <c r="FU133" s="175"/>
      <c r="FV133" s="175"/>
      <c r="FW133" s="175"/>
      <c r="FX133" s="175"/>
      <c r="FY133" s="175"/>
      <c r="FZ133" s="175"/>
      <c r="GA133" s="175"/>
      <c r="GB133" s="175"/>
      <c r="GC133" s="175"/>
      <c r="GD133" s="175"/>
      <c r="GE133" s="175"/>
      <c r="GF133" s="175"/>
      <c r="GG133" s="175"/>
      <c r="GH133" s="175"/>
      <c r="GI133" s="175"/>
      <c r="GJ133" s="175"/>
      <c r="GK133" s="175"/>
      <c r="GL133" s="175"/>
      <c r="GM133" s="175"/>
      <c r="GN133" s="175"/>
      <c r="GO133" s="175"/>
      <c r="GP133" s="175"/>
      <c r="GQ133" s="175"/>
      <c r="GR133" s="175"/>
      <c r="GS133" s="175"/>
      <c r="GT133" s="175"/>
      <c r="GU133" s="175"/>
      <c r="GV133" s="175"/>
      <c r="GW133" s="175"/>
      <c r="GX133" s="175"/>
      <c r="GY133" s="175"/>
      <c r="GZ133" s="175"/>
      <c r="HA133" s="175"/>
      <c r="HB133" s="175"/>
      <c r="HC133" s="175"/>
      <c r="HD133" s="175"/>
      <c r="HE133" s="175"/>
      <c r="HF133" s="175"/>
      <c r="HG133" s="175"/>
      <c r="HH133" s="175"/>
      <c r="HI133" s="175"/>
      <c r="HJ133" s="175"/>
      <c r="HK133" s="175"/>
      <c r="HL133" s="175"/>
      <c r="HM133" s="175"/>
      <c r="HN133" s="175"/>
      <c r="HO133" s="175"/>
      <c r="HP133" s="175"/>
      <c r="HQ133" s="175"/>
      <c r="HR133" s="175"/>
      <c r="HS133" s="175"/>
      <c r="HT133" s="175"/>
      <c r="HU133" s="175"/>
      <c r="HV133" s="175"/>
      <c r="HW133" s="175"/>
      <c r="HX133" s="175"/>
      <c r="HY133" s="175"/>
      <c r="HZ133" s="175"/>
      <c r="IA133" s="175"/>
      <c r="IB133" s="175"/>
      <c r="IC133" s="175"/>
      <c r="ID133" s="175"/>
      <c r="IE133" s="175"/>
      <c r="IF133" s="175"/>
      <c r="IG133" s="175"/>
      <c r="IH133" s="175"/>
      <c r="II133" s="175"/>
      <c r="IJ133" s="175"/>
      <c r="IK133" s="175"/>
    </row>
    <row r="134" spans="1:245" ht="31.5" customHeight="1">
      <c r="A134" s="389" t="s">
        <v>1681</v>
      </c>
      <c r="B134" s="401" t="s">
        <v>1682</v>
      </c>
      <c r="C134" s="408" t="s">
        <v>320</v>
      </c>
      <c r="D134" s="367">
        <f>SUM(E134:H134)</f>
        <v>87.95</v>
      </c>
      <c r="E134" s="368">
        <v>56.12</v>
      </c>
      <c r="F134" s="368">
        <v>27.71</v>
      </c>
      <c r="G134" s="368">
        <v>0</v>
      </c>
      <c r="H134" s="387">
        <v>4.12</v>
      </c>
      <c r="I134" s="388">
        <v>99</v>
      </c>
      <c r="J134" s="409"/>
    </row>
    <row r="135" spans="1:245" ht="31.5" customHeight="1">
      <c r="A135" s="389" t="s">
        <v>1451</v>
      </c>
      <c r="B135" s="401" t="s">
        <v>1732</v>
      </c>
      <c r="C135" s="408" t="s">
        <v>320</v>
      </c>
      <c r="D135" s="367">
        <f>SUM(E135:H135)</f>
        <v>161.79</v>
      </c>
      <c r="E135" s="368">
        <v>142.31</v>
      </c>
      <c r="F135" s="368">
        <v>9.58</v>
      </c>
      <c r="G135" s="368">
        <v>0</v>
      </c>
      <c r="H135" s="387">
        <v>9.9</v>
      </c>
      <c r="I135" s="388" t="s">
        <v>1452</v>
      </c>
      <c r="J135" s="409"/>
    </row>
    <row r="136" spans="1:245" s="176" customFormat="1" ht="15.95" customHeight="1">
      <c r="A136" s="404" t="s">
        <v>468</v>
      </c>
      <c r="B136" s="402" t="s">
        <v>469</v>
      </c>
      <c r="C136" s="412" t="s">
        <v>320</v>
      </c>
      <c r="D136" s="410">
        <f t="shared" ref="D136" si="15">SUM(E136:H136)</f>
        <v>399</v>
      </c>
      <c r="E136" s="400">
        <v>353.07</v>
      </c>
      <c r="F136" s="400">
        <v>22.05</v>
      </c>
      <c r="G136" s="400">
        <v>0</v>
      </c>
      <c r="H136" s="400">
        <v>23.88</v>
      </c>
      <c r="I136" s="413">
        <v>99</v>
      </c>
      <c r="J136" s="407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  <c r="CD136" s="175"/>
      <c r="CE136" s="175"/>
      <c r="CF136" s="175"/>
      <c r="CG136" s="175"/>
      <c r="CH136" s="175"/>
      <c r="CI136" s="175"/>
      <c r="CJ136" s="175"/>
      <c r="CK136" s="175"/>
      <c r="CL136" s="175"/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5"/>
      <c r="DX136" s="175"/>
      <c r="DY136" s="175"/>
      <c r="DZ136" s="175"/>
      <c r="EA136" s="175"/>
      <c r="EB136" s="175"/>
      <c r="EC136" s="175"/>
      <c r="ED136" s="175"/>
      <c r="EE136" s="175"/>
      <c r="EF136" s="175"/>
      <c r="EG136" s="175"/>
      <c r="EH136" s="175"/>
      <c r="EI136" s="175"/>
      <c r="EJ136" s="175"/>
      <c r="EK136" s="175"/>
      <c r="EL136" s="175"/>
      <c r="EM136" s="175"/>
      <c r="EN136" s="175"/>
      <c r="EO136" s="175"/>
      <c r="EP136" s="175"/>
      <c r="EQ136" s="175"/>
      <c r="ER136" s="175"/>
      <c r="ES136" s="175"/>
      <c r="ET136" s="175"/>
      <c r="EU136" s="175"/>
      <c r="EV136" s="175"/>
      <c r="EW136" s="175"/>
      <c r="EX136" s="175"/>
      <c r="EY136" s="175"/>
      <c r="EZ136" s="175"/>
      <c r="FA136" s="175"/>
      <c r="FB136" s="175"/>
      <c r="FC136" s="175"/>
      <c r="FD136" s="175"/>
      <c r="FE136" s="175"/>
      <c r="FF136" s="175"/>
      <c r="FG136" s="175"/>
      <c r="FH136" s="175"/>
      <c r="FI136" s="175"/>
      <c r="FJ136" s="175"/>
      <c r="FK136" s="175"/>
      <c r="FL136" s="175"/>
      <c r="FM136" s="175"/>
      <c r="FN136" s="175"/>
      <c r="FO136" s="175"/>
      <c r="FP136" s="175"/>
      <c r="FQ136" s="175"/>
      <c r="FR136" s="175"/>
      <c r="FS136" s="175"/>
      <c r="FT136" s="175"/>
      <c r="FU136" s="175"/>
      <c r="FV136" s="175"/>
      <c r="FW136" s="175"/>
      <c r="FX136" s="175"/>
      <c r="FY136" s="175"/>
      <c r="FZ136" s="175"/>
      <c r="GA136" s="175"/>
      <c r="GB136" s="175"/>
      <c r="GC136" s="175"/>
      <c r="GD136" s="175"/>
      <c r="GE136" s="175"/>
      <c r="GF136" s="175"/>
      <c r="GG136" s="175"/>
      <c r="GH136" s="175"/>
      <c r="GI136" s="175"/>
      <c r="GJ136" s="175"/>
      <c r="GK136" s="175"/>
      <c r="GL136" s="175"/>
      <c r="GM136" s="175"/>
      <c r="GN136" s="175"/>
      <c r="GO136" s="175"/>
      <c r="GP136" s="175"/>
      <c r="GQ136" s="175"/>
      <c r="GR136" s="175"/>
      <c r="GS136" s="175"/>
      <c r="GT136" s="175"/>
      <c r="GU136" s="175"/>
      <c r="GV136" s="175"/>
      <c r="GW136" s="175"/>
      <c r="GX136" s="175"/>
      <c r="GY136" s="175"/>
      <c r="GZ136" s="175"/>
      <c r="HA136" s="175"/>
      <c r="HB136" s="175"/>
      <c r="HC136" s="175"/>
      <c r="HD136" s="175"/>
      <c r="HE136" s="175"/>
      <c r="HF136" s="175"/>
      <c r="HG136" s="175"/>
      <c r="HH136" s="175"/>
      <c r="HI136" s="175"/>
      <c r="HJ136" s="175"/>
      <c r="HK136" s="175"/>
      <c r="HL136" s="175"/>
      <c r="HM136" s="175"/>
      <c r="HN136" s="175"/>
      <c r="HO136" s="175"/>
      <c r="HP136" s="175"/>
      <c r="HQ136" s="175"/>
      <c r="HR136" s="175"/>
      <c r="HS136" s="175"/>
      <c r="HT136" s="175"/>
      <c r="HU136" s="175"/>
      <c r="HV136" s="175"/>
      <c r="HW136" s="175"/>
      <c r="HX136" s="175"/>
      <c r="HY136" s="175"/>
      <c r="HZ136" s="175"/>
      <c r="IA136" s="175"/>
      <c r="IB136" s="175"/>
      <c r="IC136" s="175"/>
      <c r="ID136" s="175"/>
      <c r="IE136" s="175"/>
      <c r="IF136" s="175"/>
      <c r="IG136" s="175"/>
      <c r="IH136" s="175"/>
      <c r="II136" s="175"/>
      <c r="IJ136" s="175"/>
      <c r="IK136" s="175"/>
    </row>
    <row r="137" spans="1:245" s="176" customFormat="1" ht="15.95" customHeight="1">
      <c r="A137" s="404"/>
      <c r="B137" s="402" t="s">
        <v>333</v>
      </c>
      <c r="C137" s="405"/>
      <c r="D137" s="410"/>
      <c r="E137" s="410"/>
      <c r="F137" s="410"/>
      <c r="G137" s="410"/>
      <c r="H137" s="410"/>
      <c r="I137" s="407"/>
      <c r="J137" s="407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5"/>
      <c r="DX137" s="175"/>
      <c r="DY137" s="175"/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75"/>
      <c r="EX137" s="175"/>
      <c r="EY137" s="175"/>
      <c r="EZ137" s="175"/>
      <c r="FA137" s="175"/>
      <c r="FB137" s="175"/>
      <c r="FC137" s="175"/>
      <c r="FD137" s="175"/>
      <c r="FE137" s="175"/>
      <c r="FF137" s="175"/>
      <c r="FG137" s="175"/>
      <c r="FH137" s="175"/>
      <c r="FI137" s="175"/>
      <c r="FJ137" s="175"/>
      <c r="FK137" s="175"/>
      <c r="FL137" s="175"/>
      <c r="FM137" s="175"/>
      <c r="FN137" s="175"/>
      <c r="FO137" s="175"/>
      <c r="FP137" s="175"/>
      <c r="FQ137" s="175"/>
      <c r="FR137" s="175"/>
      <c r="FS137" s="175"/>
      <c r="FT137" s="175"/>
      <c r="FU137" s="175"/>
      <c r="FV137" s="175"/>
      <c r="FW137" s="175"/>
      <c r="FX137" s="175"/>
      <c r="FY137" s="175"/>
      <c r="FZ137" s="175"/>
      <c r="GA137" s="175"/>
      <c r="GB137" s="175"/>
      <c r="GC137" s="175"/>
      <c r="GD137" s="175"/>
      <c r="GE137" s="175"/>
      <c r="GF137" s="175"/>
      <c r="GG137" s="175"/>
      <c r="GH137" s="175"/>
      <c r="GI137" s="175"/>
      <c r="GJ137" s="175"/>
      <c r="GK137" s="175"/>
      <c r="GL137" s="175"/>
      <c r="GM137" s="175"/>
      <c r="GN137" s="175"/>
      <c r="GO137" s="175"/>
      <c r="GP137" s="175"/>
      <c r="GQ137" s="175"/>
      <c r="GR137" s="175"/>
      <c r="GS137" s="175"/>
      <c r="GT137" s="175"/>
      <c r="GU137" s="175"/>
      <c r="GV137" s="175"/>
      <c r="GW137" s="175"/>
      <c r="GX137" s="175"/>
      <c r="GY137" s="175"/>
      <c r="GZ137" s="175"/>
      <c r="HA137" s="175"/>
      <c r="HB137" s="175"/>
      <c r="HC137" s="175"/>
      <c r="HD137" s="175"/>
      <c r="HE137" s="175"/>
      <c r="HF137" s="175"/>
      <c r="HG137" s="175"/>
      <c r="HH137" s="175"/>
      <c r="HI137" s="175"/>
      <c r="HJ137" s="175"/>
      <c r="HK137" s="175"/>
      <c r="HL137" s="175"/>
      <c r="HM137" s="175"/>
      <c r="HN137" s="175"/>
      <c r="HO137" s="175"/>
      <c r="HP137" s="175"/>
      <c r="HQ137" s="175"/>
      <c r="HR137" s="175"/>
      <c r="HS137" s="175"/>
      <c r="HT137" s="175"/>
      <c r="HU137" s="175"/>
      <c r="HV137" s="175"/>
      <c r="HW137" s="175"/>
      <c r="HX137" s="175"/>
      <c r="HY137" s="175"/>
      <c r="HZ137" s="175"/>
      <c r="IA137" s="175"/>
      <c r="IB137" s="175"/>
      <c r="IC137" s="175"/>
      <c r="ID137" s="175"/>
      <c r="IE137" s="175"/>
      <c r="IF137" s="175"/>
      <c r="IG137" s="175"/>
      <c r="IH137" s="175"/>
      <c r="II137" s="175"/>
      <c r="IJ137" s="175"/>
      <c r="IK137" s="175"/>
    </row>
    <row r="138" spans="1:245" ht="15.95" customHeight="1">
      <c r="A138" s="389" t="s">
        <v>334</v>
      </c>
      <c r="B138" s="401" t="s">
        <v>335</v>
      </c>
      <c r="C138" s="386" t="s">
        <v>336</v>
      </c>
      <c r="D138" s="367">
        <f t="shared" ref="D138:D139" si="16">SUM(E138:H138)</f>
        <v>8025.21</v>
      </c>
      <c r="E138" s="368">
        <v>7033.05</v>
      </c>
      <c r="F138" s="368">
        <v>516.42999999999995</v>
      </c>
      <c r="G138" s="368">
        <v>0</v>
      </c>
      <c r="H138" s="368">
        <v>475.73</v>
      </c>
      <c r="I138" s="388">
        <v>92</v>
      </c>
      <c r="J138" s="409"/>
    </row>
    <row r="139" spans="1:245" ht="15.95" customHeight="1">
      <c r="A139" s="389" t="s">
        <v>337</v>
      </c>
      <c r="B139" s="401" t="s">
        <v>338</v>
      </c>
      <c r="C139" s="386" t="s">
        <v>336</v>
      </c>
      <c r="D139" s="367">
        <f t="shared" si="16"/>
        <v>399.47</v>
      </c>
      <c r="E139" s="368">
        <v>351.66</v>
      </c>
      <c r="F139" s="368">
        <v>24.03</v>
      </c>
      <c r="G139" s="368">
        <v>0</v>
      </c>
      <c r="H139" s="368">
        <v>23.78</v>
      </c>
      <c r="I139" s="388">
        <v>92</v>
      </c>
      <c r="J139" s="409" t="s">
        <v>480</v>
      </c>
    </row>
    <row r="140" spans="1:245" s="353" customFormat="1" ht="15.95" customHeight="1">
      <c r="A140" s="443" t="s">
        <v>2208</v>
      </c>
      <c r="C140" s="354"/>
      <c r="D140" s="354"/>
      <c r="E140" s="354"/>
      <c r="F140" s="354"/>
    </row>
    <row r="141" spans="1:245" ht="6.6" customHeight="1">
      <c r="C141" s="355"/>
      <c r="D141" s="355"/>
      <c r="E141" s="355"/>
      <c r="F141" s="355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30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5"/>
  <sheetViews>
    <sheetView zoomScaleNormal="100" workbookViewId="0">
      <pane ySplit="11" topLeftCell="A258" activePane="bottomLeft" state="frozen"/>
      <selection activeCell="B1" sqref="B1"/>
      <selection pane="bottomLeft" activeCell="H272" sqref="H272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281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369"/>
  </cols>
  <sheetData>
    <row r="1" spans="1:210">
      <c r="A1" s="97"/>
      <c r="B1" s="97"/>
      <c r="C1" s="97"/>
      <c r="D1" s="97"/>
      <c r="E1" s="97"/>
      <c r="F1" s="97"/>
      <c r="G1" s="97"/>
      <c r="H1" s="277"/>
      <c r="I1" s="97"/>
      <c r="J1" s="97"/>
      <c r="K1" s="97"/>
      <c r="L1" s="97"/>
      <c r="M1" s="97"/>
      <c r="N1" s="97"/>
      <c r="O1" s="98" t="s">
        <v>688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277"/>
      <c r="I2" s="97"/>
      <c r="J2" s="97"/>
      <c r="K2" s="97"/>
      <c r="L2" s="97"/>
      <c r="M2" s="97"/>
      <c r="N2" s="97"/>
      <c r="O2" s="100" t="s">
        <v>1799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27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48" t="s">
        <v>728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370" customFormat="1" ht="38.25" customHeight="1">
      <c r="A7" s="749" t="s">
        <v>2325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27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51" t="s">
        <v>573</v>
      </c>
      <c r="B9" s="753" t="s">
        <v>555</v>
      </c>
      <c r="C9" s="754"/>
      <c r="D9" s="755" t="s">
        <v>570</v>
      </c>
      <c r="E9" s="756"/>
      <c r="F9" s="755" t="s">
        <v>558</v>
      </c>
      <c r="G9" s="756"/>
      <c r="H9" s="757" t="s">
        <v>374</v>
      </c>
      <c r="I9" s="759" t="s">
        <v>1265</v>
      </c>
      <c r="J9" s="760" t="s">
        <v>1266</v>
      </c>
      <c r="K9" s="761" t="s">
        <v>485</v>
      </c>
      <c r="L9" s="762" t="s">
        <v>486</v>
      </c>
      <c r="M9" s="762"/>
      <c r="N9" s="762"/>
      <c r="O9" s="76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592"/>
      <c r="AF9" s="592"/>
      <c r="AG9" s="592"/>
      <c r="AH9" s="592"/>
      <c r="AI9" s="592"/>
      <c r="AJ9" s="592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  <c r="CE9" s="592"/>
      <c r="CF9" s="592"/>
      <c r="CG9" s="592"/>
      <c r="CH9" s="592"/>
      <c r="CI9" s="592"/>
      <c r="CJ9" s="592"/>
      <c r="CK9" s="592"/>
      <c r="CL9" s="592"/>
      <c r="CM9" s="592"/>
      <c r="CN9" s="592"/>
      <c r="CO9" s="592"/>
      <c r="CP9" s="592"/>
      <c r="CQ9" s="592"/>
      <c r="CR9" s="592"/>
      <c r="CS9" s="592"/>
      <c r="CT9" s="592"/>
      <c r="CU9" s="592"/>
      <c r="CV9" s="592"/>
      <c r="CW9" s="592"/>
      <c r="CX9" s="592"/>
      <c r="CY9" s="592"/>
      <c r="CZ9" s="592"/>
      <c r="DA9" s="592"/>
      <c r="DB9" s="592"/>
      <c r="DC9" s="592"/>
      <c r="DD9" s="592"/>
      <c r="DE9" s="592"/>
      <c r="DF9" s="592"/>
      <c r="DG9" s="592"/>
      <c r="DH9" s="592"/>
      <c r="DI9" s="592"/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2"/>
      <c r="FQ9" s="592"/>
      <c r="FR9" s="592"/>
      <c r="FS9" s="592"/>
      <c r="FT9" s="592"/>
      <c r="FU9" s="592"/>
      <c r="FV9" s="592"/>
      <c r="FW9" s="592"/>
      <c r="FX9" s="592"/>
      <c r="FY9" s="592"/>
      <c r="FZ9" s="592"/>
      <c r="GA9" s="592"/>
      <c r="GB9" s="592"/>
      <c r="GC9" s="592"/>
      <c r="GD9" s="592"/>
      <c r="GE9" s="592"/>
      <c r="GF9" s="592"/>
      <c r="GG9" s="592"/>
      <c r="GH9" s="592"/>
      <c r="GI9" s="592"/>
      <c r="GJ9" s="592"/>
      <c r="GK9" s="592"/>
      <c r="GL9" s="592"/>
      <c r="GM9" s="592"/>
      <c r="GN9" s="592"/>
      <c r="GO9" s="592"/>
      <c r="GP9" s="592"/>
      <c r="GQ9" s="592"/>
      <c r="GR9" s="592"/>
      <c r="GS9" s="592"/>
      <c r="GT9" s="592"/>
      <c r="GU9" s="592"/>
      <c r="GV9" s="592"/>
      <c r="GW9" s="592"/>
      <c r="GX9" s="592"/>
      <c r="GY9" s="592"/>
      <c r="GZ9" s="592"/>
      <c r="HA9" s="592"/>
      <c r="HB9" s="592"/>
    </row>
    <row r="10" spans="1:210" s="591" customFormat="1" ht="49.5" customHeight="1">
      <c r="A10" s="752"/>
      <c r="B10" s="593" t="s">
        <v>556</v>
      </c>
      <c r="C10" s="593" t="s">
        <v>557</v>
      </c>
      <c r="D10" s="593" t="s">
        <v>556</v>
      </c>
      <c r="E10" s="593" t="s">
        <v>557</v>
      </c>
      <c r="F10" s="593" t="s">
        <v>556</v>
      </c>
      <c r="G10" s="593" t="s">
        <v>557</v>
      </c>
      <c r="H10" s="758"/>
      <c r="I10" s="759"/>
      <c r="J10" s="760"/>
      <c r="K10" s="761"/>
      <c r="L10" s="102" t="s">
        <v>59</v>
      </c>
      <c r="M10" s="102" t="s">
        <v>9</v>
      </c>
      <c r="N10" s="102" t="s">
        <v>10</v>
      </c>
      <c r="O10" s="102" t="s">
        <v>11</v>
      </c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278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51">
        <v>8</v>
      </c>
      <c r="B12" s="451" t="s">
        <v>572</v>
      </c>
      <c r="C12" s="452" t="s">
        <v>546</v>
      </c>
      <c r="D12" s="453" t="s">
        <v>563</v>
      </c>
      <c r="E12" s="164" t="s">
        <v>571</v>
      </c>
      <c r="F12" s="454">
        <v>201</v>
      </c>
      <c r="G12" s="452" t="s">
        <v>687</v>
      </c>
      <c r="H12" s="279" t="s">
        <v>1283</v>
      </c>
      <c r="I12" s="454" t="s">
        <v>66</v>
      </c>
      <c r="J12" s="454" t="s">
        <v>489</v>
      </c>
      <c r="K12" s="455">
        <f>SUM(L12:O12)</f>
        <v>684.99</v>
      </c>
      <c r="L12" s="456">
        <v>565.16999999999996</v>
      </c>
      <c r="M12" s="456">
        <v>26.23</v>
      </c>
      <c r="N12" s="456">
        <v>0</v>
      </c>
      <c r="O12" s="456">
        <v>93.59</v>
      </c>
    </row>
    <row r="13" spans="1:210" s="101" customFormat="1" ht="15.75">
      <c r="A13" s="457">
        <v>8</v>
      </c>
      <c r="B13" s="457" t="s">
        <v>572</v>
      </c>
      <c r="C13" s="458" t="s">
        <v>546</v>
      </c>
      <c r="D13" s="417" t="s">
        <v>563</v>
      </c>
      <c r="E13" s="459" t="s">
        <v>571</v>
      </c>
      <c r="F13" s="460">
        <v>301</v>
      </c>
      <c r="G13" s="458" t="s">
        <v>691</v>
      </c>
      <c r="H13" s="552" t="s">
        <v>1274</v>
      </c>
      <c r="I13" s="460" t="s">
        <v>66</v>
      </c>
      <c r="J13" s="460" t="s">
        <v>489</v>
      </c>
      <c r="K13" s="553">
        <f t="shared" ref="K13:K81" si="0">SUM(L13:O13)</f>
        <v>684.99</v>
      </c>
      <c r="L13" s="554">
        <v>565.16999999999996</v>
      </c>
      <c r="M13" s="554">
        <v>26.23</v>
      </c>
      <c r="N13" s="554">
        <v>0</v>
      </c>
      <c r="O13" s="554">
        <v>93.59</v>
      </c>
    </row>
    <row r="14" spans="1:210" s="101" customFormat="1" ht="15.75">
      <c r="A14" s="457">
        <v>8</v>
      </c>
      <c r="B14" s="457" t="s">
        <v>572</v>
      </c>
      <c r="C14" s="458" t="s">
        <v>546</v>
      </c>
      <c r="D14" s="417" t="s">
        <v>695</v>
      </c>
      <c r="E14" s="459" t="s">
        <v>696</v>
      </c>
      <c r="F14" s="460">
        <v>302</v>
      </c>
      <c r="G14" s="458" t="s">
        <v>692</v>
      </c>
      <c r="H14" s="552" t="s">
        <v>1274</v>
      </c>
      <c r="I14" s="460" t="s">
        <v>66</v>
      </c>
      <c r="J14" s="460" t="s">
        <v>489</v>
      </c>
      <c r="K14" s="553">
        <f t="shared" si="0"/>
        <v>684.99</v>
      </c>
      <c r="L14" s="554">
        <v>565.16999999999996</v>
      </c>
      <c r="M14" s="554">
        <v>26.23</v>
      </c>
      <c r="N14" s="554">
        <v>0</v>
      </c>
      <c r="O14" s="554">
        <v>93.59</v>
      </c>
    </row>
    <row r="15" spans="1:210" s="101" customFormat="1" ht="15.75">
      <c r="A15" s="457">
        <v>8</v>
      </c>
      <c r="B15" s="457" t="s">
        <v>572</v>
      </c>
      <c r="C15" s="458" t="s">
        <v>546</v>
      </c>
      <c r="D15" s="417" t="s">
        <v>563</v>
      </c>
      <c r="E15" s="459" t="s">
        <v>571</v>
      </c>
      <c r="F15" s="460">
        <v>401</v>
      </c>
      <c r="G15" s="458" t="s">
        <v>693</v>
      </c>
      <c r="H15" s="552" t="s">
        <v>1274</v>
      </c>
      <c r="I15" s="460" t="s">
        <v>66</v>
      </c>
      <c r="J15" s="460" t="s">
        <v>489</v>
      </c>
      <c r="K15" s="553">
        <f t="shared" si="0"/>
        <v>684.99</v>
      </c>
      <c r="L15" s="554">
        <v>565.16999999999996</v>
      </c>
      <c r="M15" s="554">
        <v>26.23</v>
      </c>
      <c r="N15" s="554">
        <v>0</v>
      </c>
      <c r="O15" s="554">
        <v>93.59</v>
      </c>
    </row>
    <row r="16" spans="1:210" s="101" customFormat="1" ht="15.75">
      <c r="A16" s="457">
        <v>8</v>
      </c>
      <c r="B16" s="457" t="s">
        <v>572</v>
      </c>
      <c r="C16" s="458" t="s">
        <v>546</v>
      </c>
      <c r="D16" s="417" t="s">
        <v>563</v>
      </c>
      <c r="E16" s="459" t="s">
        <v>571</v>
      </c>
      <c r="F16" s="460">
        <v>405</v>
      </c>
      <c r="G16" s="458" t="s">
        <v>966</v>
      </c>
      <c r="H16" s="552" t="s">
        <v>1274</v>
      </c>
      <c r="I16" s="460" t="s">
        <v>66</v>
      </c>
      <c r="J16" s="460" t="s">
        <v>489</v>
      </c>
      <c r="K16" s="553">
        <f t="shared" si="0"/>
        <v>684.99</v>
      </c>
      <c r="L16" s="554">
        <v>565.16999999999996</v>
      </c>
      <c r="M16" s="554">
        <v>26.23</v>
      </c>
      <c r="N16" s="554">
        <v>0</v>
      </c>
      <c r="O16" s="554">
        <v>93.59</v>
      </c>
    </row>
    <row r="17" spans="1:15" s="101" customFormat="1" ht="16.5" customHeight="1">
      <c r="A17" s="457">
        <v>8</v>
      </c>
      <c r="B17" s="457" t="s">
        <v>572</v>
      </c>
      <c r="C17" s="458" t="s">
        <v>546</v>
      </c>
      <c r="D17" s="417" t="s">
        <v>713</v>
      </c>
      <c r="E17" s="459" t="s">
        <v>714</v>
      </c>
      <c r="F17" s="460">
        <v>406</v>
      </c>
      <c r="G17" s="458" t="s">
        <v>719</v>
      </c>
      <c r="H17" s="552">
        <v>11</v>
      </c>
      <c r="I17" s="460" t="s">
        <v>66</v>
      </c>
      <c r="J17" s="460" t="s">
        <v>489</v>
      </c>
      <c r="K17" s="553">
        <f t="shared" si="0"/>
        <v>684.99</v>
      </c>
      <c r="L17" s="554">
        <v>565.16999999999996</v>
      </c>
      <c r="M17" s="554">
        <v>26.23</v>
      </c>
      <c r="N17" s="554">
        <v>0</v>
      </c>
      <c r="O17" s="554">
        <v>93.59</v>
      </c>
    </row>
    <row r="18" spans="1:15" s="101" customFormat="1" ht="16.5" customHeight="1">
      <c r="A18" s="457">
        <v>8</v>
      </c>
      <c r="B18" s="457" t="s">
        <v>572</v>
      </c>
      <c r="C18" s="458" t="s">
        <v>546</v>
      </c>
      <c r="D18" s="417" t="s">
        <v>701</v>
      </c>
      <c r="E18" s="459" t="s">
        <v>702</v>
      </c>
      <c r="F18" s="460">
        <v>101</v>
      </c>
      <c r="G18" s="458" t="s">
        <v>667</v>
      </c>
      <c r="H18" s="552" t="s">
        <v>1274</v>
      </c>
      <c r="I18" s="460" t="s">
        <v>66</v>
      </c>
      <c r="J18" s="460" t="s">
        <v>489</v>
      </c>
      <c r="K18" s="553">
        <f t="shared" si="0"/>
        <v>684.99</v>
      </c>
      <c r="L18" s="554">
        <v>565.16999999999996</v>
      </c>
      <c r="M18" s="554">
        <v>26.23</v>
      </c>
      <c r="N18" s="554">
        <v>0</v>
      </c>
      <c r="O18" s="554">
        <v>93.59</v>
      </c>
    </row>
    <row r="19" spans="1:15" s="101" customFormat="1" ht="16.5" customHeight="1">
      <c r="A19" s="457">
        <v>8</v>
      </c>
      <c r="B19" s="457" t="s">
        <v>572</v>
      </c>
      <c r="C19" s="458" t="s">
        <v>546</v>
      </c>
      <c r="D19" s="417" t="s">
        <v>701</v>
      </c>
      <c r="E19" s="459" t="s">
        <v>702</v>
      </c>
      <c r="F19" s="460" t="s">
        <v>1030</v>
      </c>
      <c r="G19" s="458" t="s">
        <v>1029</v>
      </c>
      <c r="H19" s="552" t="s">
        <v>247</v>
      </c>
      <c r="I19" s="460" t="s">
        <v>66</v>
      </c>
      <c r="J19" s="460" t="s">
        <v>489</v>
      </c>
      <c r="K19" s="553">
        <f t="shared" si="0"/>
        <v>684.99</v>
      </c>
      <c r="L19" s="554">
        <v>565.16999999999996</v>
      </c>
      <c r="M19" s="554">
        <v>26.23</v>
      </c>
      <c r="N19" s="554">
        <v>0</v>
      </c>
      <c r="O19" s="554">
        <v>93.59</v>
      </c>
    </row>
    <row r="20" spans="1:15" s="101" customFormat="1" ht="16.5" customHeight="1">
      <c r="A20" s="457">
        <v>8</v>
      </c>
      <c r="B20" s="457" t="s">
        <v>572</v>
      </c>
      <c r="C20" s="458" t="s">
        <v>546</v>
      </c>
      <c r="D20" s="417" t="s">
        <v>701</v>
      </c>
      <c r="E20" s="459" t="s">
        <v>702</v>
      </c>
      <c r="F20" s="460" t="s">
        <v>206</v>
      </c>
      <c r="G20" s="458" t="s">
        <v>1350</v>
      </c>
      <c r="H20" s="552" t="s">
        <v>247</v>
      </c>
      <c r="I20" s="460" t="s">
        <v>66</v>
      </c>
      <c r="J20" s="460" t="s">
        <v>489</v>
      </c>
      <c r="K20" s="553">
        <f t="shared" ref="K20" si="1">SUM(L20:O20)</f>
        <v>684.99</v>
      </c>
      <c r="L20" s="554">
        <v>565.16999999999996</v>
      </c>
      <c r="M20" s="554">
        <v>26.23</v>
      </c>
      <c r="N20" s="554">
        <v>0</v>
      </c>
      <c r="O20" s="554">
        <v>93.59</v>
      </c>
    </row>
    <row r="21" spans="1:15" s="101" customFormat="1" ht="16.5" customHeight="1">
      <c r="A21" s="457">
        <v>207</v>
      </c>
      <c r="B21" s="457" t="s">
        <v>703</v>
      </c>
      <c r="C21" s="458" t="s">
        <v>704</v>
      </c>
      <c r="D21" s="417" t="s">
        <v>705</v>
      </c>
      <c r="E21" s="459" t="s">
        <v>706</v>
      </c>
      <c r="F21" s="460">
        <v>301</v>
      </c>
      <c r="G21" s="458" t="s">
        <v>691</v>
      </c>
      <c r="H21" s="552" t="s">
        <v>1278</v>
      </c>
      <c r="I21" s="460" t="s">
        <v>66</v>
      </c>
      <c r="J21" s="460" t="s">
        <v>489</v>
      </c>
      <c r="K21" s="553">
        <f t="shared" si="0"/>
        <v>316.56</v>
      </c>
      <c r="L21" s="554">
        <v>213.41</v>
      </c>
      <c r="M21" s="554">
        <v>9.56</v>
      </c>
      <c r="N21" s="554">
        <v>0</v>
      </c>
      <c r="O21" s="554">
        <v>93.59</v>
      </c>
    </row>
    <row r="22" spans="1:15" s="101" customFormat="1" ht="16.5" customHeight="1">
      <c r="A22" s="457">
        <v>207</v>
      </c>
      <c r="B22" s="457" t="s">
        <v>703</v>
      </c>
      <c r="C22" s="458" t="s">
        <v>704</v>
      </c>
      <c r="D22" s="417" t="s">
        <v>707</v>
      </c>
      <c r="E22" s="459" t="s">
        <v>708</v>
      </c>
      <c r="F22" s="460">
        <v>302</v>
      </c>
      <c r="G22" s="458" t="s">
        <v>692</v>
      </c>
      <c r="H22" s="552" t="s">
        <v>1278</v>
      </c>
      <c r="I22" s="460" t="s">
        <v>66</v>
      </c>
      <c r="J22" s="460" t="s">
        <v>489</v>
      </c>
      <c r="K22" s="553">
        <f t="shared" si="0"/>
        <v>316.56</v>
      </c>
      <c r="L22" s="554">
        <v>213.41</v>
      </c>
      <c r="M22" s="554">
        <v>9.56</v>
      </c>
      <c r="N22" s="554">
        <v>0</v>
      </c>
      <c r="O22" s="554">
        <v>93.59</v>
      </c>
    </row>
    <row r="23" spans="1:15" s="101" customFormat="1" ht="16.5" customHeight="1">
      <c r="A23" s="457">
        <v>207</v>
      </c>
      <c r="B23" s="457" t="s">
        <v>703</v>
      </c>
      <c r="C23" s="458" t="s">
        <v>704</v>
      </c>
      <c r="D23" s="417" t="s">
        <v>705</v>
      </c>
      <c r="E23" s="459" t="s">
        <v>729</v>
      </c>
      <c r="F23" s="460">
        <v>401</v>
      </c>
      <c r="G23" s="458" t="s">
        <v>693</v>
      </c>
      <c r="H23" s="552" t="s">
        <v>1278</v>
      </c>
      <c r="I23" s="460" t="s">
        <v>66</v>
      </c>
      <c r="J23" s="460" t="s">
        <v>489</v>
      </c>
      <c r="K23" s="553">
        <f t="shared" si="0"/>
        <v>316.56</v>
      </c>
      <c r="L23" s="554">
        <v>213.41</v>
      </c>
      <c r="M23" s="554">
        <v>9.56</v>
      </c>
      <c r="N23" s="554">
        <v>0</v>
      </c>
      <c r="O23" s="554">
        <v>93.59</v>
      </c>
    </row>
    <row r="24" spans="1:15" s="101" customFormat="1" ht="16.5" customHeight="1">
      <c r="A24" s="457">
        <v>207</v>
      </c>
      <c r="B24" s="457" t="s">
        <v>703</v>
      </c>
      <c r="C24" s="458" t="s">
        <v>704</v>
      </c>
      <c r="D24" s="417" t="s">
        <v>705</v>
      </c>
      <c r="E24" s="459" t="s">
        <v>729</v>
      </c>
      <c r="F24" s="460">
        <v>405</v>
      </c>
      <c r="G24" s="458" t="s">
        <v>966</v>
      </c>
      <c r="H24" s="552" t="s">
        <v>1278</v>
      </c>
      <c r="I24" s="460" t="s">
        <v>66</v>
      </c>
      <c r="J24" s="460" t="s">
        <v>489</v>
      </c>
      <c r="K24" s="553">
        <f t="shared" si="0"/>
        <v>316.56</v>
      </c>
      <c r="L24" s="554">
        <v>213.41</v>
      </c>
      <c r="M24" s="554">
        <v>9.56</v>
      </c>
      <c r="N24" s="554">
        <v>0</v>
      </c>
      <c r="O24" s="554">
        <v>93.59</v>
      </c>
    </row>
    <row r="25" spans="1:15" s="101" customFormat="1" ht="16.5" customHeight="1">
      <c r="A25" s="457">
        <v>207</v>
      </c>
      <c r="B25" s="457" t="s">
        <v>703</v>
      </c>
      <c r="C25" s="458" t="s">
        <v>704</v>
      </c>
      <c r="D25" s="417" t="s">
        <v>709</v>
      </c>
      <c r="E25" s="459" t="s">
        <v>710</v>
      </c>
      <c r="F25" s="460">
        <v>101</v>
      </c>
      <c r="G25" s="458" t="s">
        <v>667</v>
      </c>
      <c r="H25" s="552" t="s">
        <v>1278</v>
      </c>
      <c r="I25" s="460" t="s">
        <v>66</v>
      </c>
      <c r="J25" s="460" t="s">
        <v>489</v>
      </c>
      <c r="K25" s="553">
        <f t="shared" si="0"/>
        <v>316.56</v>
      </c>
      <c r="L25" s="554">
        <v>213.41</v>
      </c>
      <c r="M25" s="554">
        <v>9.56</v>
      </c>
      <c r="N25" s="554">
        <v>0</v>
      </c>
      <c r="O25" s="554">
        <v>93.59</v>
      </c>
    </row>
    <row r="26" spans="1:15" s="101" customFormat="1" ht="16.5" customHeight="1">
      <c r="A26" s="457">
        <v>207</v>
      </c>
      <c r="B26" s="457" t="s">
        <v>703</v>
      </c>
      <c r="C26" s="458" t="s">
        <v>704</v>
      </c>
      <c r="D26" s="417" t="s">
        <v>711</v>
      </c>
      <c r="E26" s="459" t="s">
        <v>712</v>
      </c>
      <c r="F26" s="460">
        <v>106</v>
      </c>
      <c r="G26" s="458" t="s">
        <v>680</v>
      </c>
      <c r="H26" s="552">
        <v>11</v>
      </c>
      <c r="I26" s="460" t="s">
        <v>66</v>
      </c>
      <c r="J26" s="460" t="s">
        <v>489</v>
      </c>
      <c r="K26" s="553">
        <f t="shared" si="0"/>
        <v>61.4</v>
      </c>
      <c r="L26" s="554">
        <v>42.68</v>
      </c>
      <c r="M26" s="554">
        <v>0</v>
      </c>
      <c r="N26" s="554">
        <v>0</v>
      </c>
      <c r="O26" s="554">
        <v>18.72</v>
      </c>
    </row>
    <row r="27" spans="1:15" s="101" customFormat="1" ht="16.5" customHeight="1">
      <c r="A27" s="457">
        <v>112</v>
      </c>
      <c r="B27" s="457" t="s">
        <v>67</v>
      </c>
      <c r="C27" s="458" t="s">
        <v>536</v>
      </c>
      <c r="D27" s="417" t="s">
        <v>564</v>
      </c>
      <c r="E27" s="459" t="s">
        <v>579</v>
      </c>
      <c r="F27" s="460">
        <v>301</v>
      </c>
      <c r="G27" s="458" t="s">
        <v>691</v>
      </c>
      <c r="H27" s="552" t="s">
        <v>1274</v>
      </c>
      <c r="I27" s="460" t="s">
        <v>66</v>
      </c>
      <c r="J27" s="460" t="s">
        <v>489</v>
      </c>
      <c r="K27" s="553">
        <f t="shared" si="0"/>
        <v>654.54</v>
      </c>
      <c r="L27" s="554">
        <v>528.21</v>
      </c>
      <c r="M27" s="554">
        <v>32.74</v>
      </c>
      <c r="N27" s="554">
        <v>0</v>
      </c>
      <c r="O27" s="554">
        <v>93.59</v>
      </c>
    </row>
    <row r="28" spans="1:15" s="101" customFormat="1" ht="16.5" customHeight="1">
      <c r="A28" s="457">
        <v>112</v>
      </c>
      <c r="B28" s="457" t="s">
        <v>67</v>
      </c>
      <c r="C28" s="458" t="s">
        <v>536</v>
      </c>
      <c r="D28" s="417" t="s">
        <v>734</v>
      </c>
      <c r="E28" s="459" t="s">
        <v>735</v>
      </c>
      <c r="F28" s="460">
        <v>302</v>
      </c>
      <c r="G28" s="458" t="s">
        <v>692</v>
      </c>
      <c r="H28" s="552" t="s">
        <v>1274</v>
      </c>
      <c r="I28" s="460" t="s">
        <v>66</v>
      </c>
      <c r="J28" s="460" t="s">
        <v>489</v>
      </c>
      <c r="K28" s="553">
        <f t="shared" si="0"/>
        <v>654.54</v>
      </c>
      <c r="L28" s="554">
        <v>528.21</v>
      </c>
      <c r="M28" s="554">
        <v>32.74</v>
      </c>
      <c r="N28" s="554">
        <v>0</v>
      </c>
      <c r="O28" s="554">
        <v>93.59</v>
      </c>
    </row>
    <row r="29" spans="1:15" s="101" customFormat="1" ht="16.5" customHeight="1">
      <c r="A29" s="457">
        <v>112</v>
      </c>
      <c r="B29" s="457" t="s">
        <v>67</v>
      </c>
      <c r="C29" s="458" t="s">
        <v>536</v>
      </c>
      <c r="D29" s="417" t="s">
        <v>564</v>
      </c>
      <c r="E29" s="459" t="s">
        <v>579</v>
      </c>
      <c r="F29" s="460">
        <v>401</v>
      </c>
      <c r="G29" s="458" t="s">
        <v>693</v>
      </c>
      <c r="H29" s="552" t="s">
        <v>1274</v>
      </c>
      <c r="I29" s="460" t="s">
        <v>66</v>
      </c>
      <c r="J29" s="460" t="s">
        <v>489</v>
      </c>
      <c r="K29" s="553">
        <f t="shared" si="0"/>
        <v>654.54</v>
      </c>
      <c r="L29" s="554">
        <v>528.21</v>
      </c>
      <c r="M29" s="554">
        <v>32.74</v>
      </c>
      <c r="N29" s="554">
        <v>0</v>
      </c>
      <c r="O29" s="554">
        <v>93.59</v>
      </c>
    </row>
    <row r="30" spans="1:15" s="101" customFormat="1" ht="16.5" customHeight="1">
      <c r="A30" s="457">
        <v>112</v>
      </c>
      <c r="B30" s="457" t="s">
        <v>67</v>
      </c>
      <c r="C30" s="458" t="s">
        <v>536</v>
      </c>
      <c r="D30" s="417" t="s">
        <v>564</v>
      </c>
      <c r="E30" s="459" t="s">
        <v>579</v>
      </c>
      <c r="F30" s="460">
        <v>405</v>
      </c>
      <c r="G30" s="458" t="s">
        <v>966</v>
      </c>
      <c r="H30" s="552" t="s">
        <v>1274</v>
      </c>
      <c r="I30" s="460" t="s">
        <v>66</v>
      </c>
      <c r="J30" s="460" t="s">
        <v>489</v>
      </c>
      <c r="K30" s="553">
        <f t="shared" si="0"/>
        <v>654.54</v>
      </c>
      <c r="L30" s="554">
        <v>528.21</v>
      </c>
      <c r="M30" s="554">
        <v>32.74</v>
      </c>
      <c r="N30" s="554">
        <v>0</v>
      </c>
      <c r="O30" s="554">
        <v>93.59</v>
      </c>
    </row>
    <row r="31" spans="1:15" s="101" customFormat="1" ht="16.5" customHeight="1">
      <c r="A31" s="457">
        <v>112</v>
      </c>
      <c r="B31" s="457" t="s">
        <v>67</v>
      </c>
      <c r="C31" s="458" t="s">
        <v>536</v>
      </c>
      <c r="D31" s="417" t="s">
        <v>732</v>
      </c>
      <c r="E31" s="459" t="s">
        <v>733</v>
      </c>
      <c r="F31" s="460">
        <v>406</v>
      </c>
      <c r="G31" s="458" t="s">
        <v>719</v>
      </c>
      <c r="H31" s="552">
        <v>11</v>
      </c>
      <c r="I31" s="460" t="s">
        <v>66</v>
      </c>
      <c r="J31" s="460" t="s">
        <v>489</v>
      </c>
      <c r="K31" s="553">
        <f t="shared" si="0"/>
        <v>654.54</v>
      </c>
      <c r="L31" s="554">
        <v>528.21</v>
      </c>
      <c r="M31" s="554">
        <v>32.74</v>
      </c>
      <c r="N31" s="554">
        <v>0</v>
      </c>
      <c r="O31" s="554">
        <v>93.59</v>
      </c>
    </row>
    <row r="32" spans="1:15" s="101" customFormat="1" ht="16.5" customHeight="1">
      <c r="A32" s="457">
        <v>112</v>
      </c>
      <c r="B32" s="457" t="s">
        <v>67</v>
      </c>
      <c r="C32" s="458" t="s">
        <v>536</v>
      </c>
      <c r="D32" s="417" t="s">
        <v>730</v>
      </c>
      <c r="E32" s="459" t="s">
        <v>731</v>
      </c>
      <c r="F32" s="460">
        <v>101</v>
      </c>
      <c r="G32" s="458" t="s">
        <v>667</v>
      </c>
      <c r="H32" s="552" t="s">
        <v>1274</v>
      </c>
      <c r="I32" s="460" t="s">
        <v>66</v>
      </c>
      <c r="J32" s="460" t="s">
        <v>489</v>
      </c>
      <c r="K32" s="553">
        <f t="shared" si="0"/>
        <v>654.54</v>
      </c>
      <c r="L32" s="554">
        <v>528.21</v>
      </c>
      <c r="M32" s="554">
        <v>32.74</v>
      </c>
      <c r="N32" s="554">
        <v>0</v>
      </c>
      <c r="O32" s="554">
        <v>93.59</v>
      </c>
    </row>
    <row r="33" spans="1:15" s="101" customFormat="1" ht="16.5" customHeight="1">
      <c r="A33" s="457">
        <v>114</v>
      </c>
      <c r="B33" s="457" t="s">
        <v>95</v>
      </c>
      <c r="C33" s="458" t="s">
        <v>968</v>
      </c>
      <c r="D33" s="417" t="s">
        <v>565</v>
      </c>
      <c r="E33" s="459" t="s">
        <v>580</v>
      </c>
      <c r="F33" s="460">
        <v>201</v>
      </c>
      <c r="G33" s="458" t="s">
        <v>687</v>
      </c>
      <c r="H33" s="552" t="s">
        <v>1283</v>
      </c>
      <c r="I33" s="460" t="s">
        <v>66</v>
      </c>
      <c r="J33" s="460" t="s">
        <v>489</v>
      </c>
      <c r="K33" s="553">
        <f t="shared" si="0"/>
        <v>641.09</v>
      </c>
      <c r="L33" s="554">
        <v>528.21</v>
      </c>
      <c r="M33" s="554">
        <v>19.29</v>
      </c>
      <c r="N33" s="554">
        <v>0</v>
      </c>
      <c r="O33" s="554">
        <v>93.59</v>
      </c>
    </row>
    <row r="34" spans="1:15" s="101" customFormat="1" ht="16.5" customHeight="1">
      <c r="A34" s="457">
        <v>114</v>
      </c>
      <c r="B34" s="457" t="s">
        <v>95</v>
      </c>
      <c r="C34" s="458" t="s">
        <v>968</v>
      </c>
      <c r="D34" s="417" t="s">
        <v>565</v>
      </c>
      <c r="E34" s="459" t="s">
        <v>580</v>
      </c>
      <c r="F34" s="460">
        <v>301</v>
      </c>
      <c r="G34" s="458" t="s">
        <v>691</v>
      </c>
      <c r="H34" s="552" t="s">
        <v>1274</v>
      </c>
      <c r="I34" s="460" t="s">
        <v>66</v>
      </c>
      <c r="J34" s="460" t="s">
        <v>489</v>
      </c>
      <c r="K34" s="553">
        <f t="shared" si="0"/>
        <v>641.09</v>
      </c>
      <c r="L34" s="554">
        <v>528.21</v>
      </c>
      <c r="M34" s="554">
        <v>19.29</v>
      </c>
      <c r="N34" s="554">
        <v>0</v>
      </c>
      <c r="O34" s="554">
        <v>93.59</v>
      </c>
    </row>
    <row r="35" spans="1:15" s="101" customFormat="1" ht="16.5" customHeight="1">
      <c r="A35" s="457">
        <v>114</v>
      </c>
      <c r="B35" s="457" t="s">
        <v>95</v>
      </c>
      <c r="C35" s="458" t="s">
        <v>968</v>
      </c>
      <c r="D35" s="417" t="s">
        <v>740</v>
      </c>
      <c r="E35" s="459" t="s">
        <v>741</v>
      </c>
      <c r="F35" s="460">
        <v>302</v>
      </c>
      <c r="G35" s="458" t="s">
        <v>692</v>
      </c>
      <c r="H35" s="552" t="s">
        <v>1274</v>
      </c>
      <c r="I35" s="460" t="s">
        <v>66</v>
      </c>
      <c r="J35" s="460" t="s">
        <v>489</v>
      </c>
      <c r="K35" s="553">
        <f t="shared" si="0"/>
        <v>641.09</v>
      </c>
      <c r="L35" s="554">
        <v>528.21</v>
      </c>
      <c r="M35" s="554">
        <v>19.29</v>
      </c>
      <c r="N35" s="554">
        <v>0</v>
      </c>
      <c r="O35" s="554">
        <v>93.59</v>
      </c>
    </row>
    <row r="36" spans="1:15" s="101" customFormat="1" ht="16.5" customHeight="1">
      <c r="A36" s="457">
        <v>114</v>
      </c>
      <c r="B36" s="457" t="s">
        <v>95</v>
      </c>
      <c r="C36" s="458" t="s">
        <v>968</v>
      </c>
      <c r="D36" s="417" t="s">
        <v>565</v>
      </c>
      <c r="E36" s="459" t="s">
        <v>580</v>
      </c>
      <c r="F36" s="460">
        <v>401</v>
      </c>
      <c r="G36" s="458" t="s">
        <v>693</v>
      </c>
      <c r="H36" s="552" t="s">
        <v>1274</v>
      </c>
      <c r="I36" s="460" t="s">
        <v>66</v>
      </c>
      <c r="J36" s="460" t="s">
        <v>489</v>
      </c>
      <c r="K36" s="553">
        <f t="shared" si="0"/>
        <v>641.09</v>
      </c>
      <c r="L36" s="554">
        <v>528.21</v>
      </c>
      <c r="M36" s="554">
        <v>19.29</v>
      </c>
      <c r="N36" s="554">
        <v>0</v>
      </c>
      <c r="O36" s="554">
        <v>93.59</v>
      </c>
    </row>
    <row r="37" spans="1:15" s="101" customFormat="1" ht="16.5" customHeight="1">
      <c r="A37" s="457">
        <v>114</v>
      </c>
      <c r="B37" s="457" t="s">
        <v>95</v>
      </c>
      <c r="C37" s="458" t="s">
        <v>968</v>
      </c>
      <c r="D37" s="417" t="s">
        <v>565</v>
      </c>
      <c r="E37" s="459" t="s">
        <v>580</v>
      </c>
      <c r="F37" s="460">
        <v>405</v>
      </c>
      <c r="G37" s="458" t="s">
        <v>966</v>
      </c>
      <c r="H37" s="552" t="s">
        <v>1274</v>
      </c>
      <c r="I37" s="460" t="s">
        <v>66</v>
      </c>
      <c r="J37" s="460" t="s">
        <v>489</v>
      </c>
      <c r="K37" s="553">
        <f t="shared" si="0"/>
        <v>641.09</v>
      </c>
      <c r="L37" s="554">
        <v>528.21</v>
      </c>
      <c r="M37" s="554">
        <v>19.29</v>
      </c>
      <c r="N37" s="554">
        <v>0</v>
      </c>
      <c r="O37" s="554">
        <v>93.59</v>
      </c>
    </row>
    <row r="38" spans="1:15" s="101" customFormat="1" ht="16.5" customHeight="1">
      <c r="A38" s="457">
        <v>114</v>
      </c>
      <c r="B38" s="457" t="s">
        <v>95</v>
      </c>
      <c r="C38" s="458" t="s">
        <v>968</v>
      </c>
      <c r="D38" s="417" t="s">
        <v>738</v>
      </c>
      <c r="E38" s="459" t="s">
        <v>739</v>
      </c>
      <c r="F38" s="460">
        <v>406</v>
      </c>
      <c r="G38" s="458" t="s">
        <v>719</v>
      </c>
      <c r="H38" s="552">
        <v>11</v>
      </c>
      <c r="I38" s="460" t="s">
        <v>66</v>
      </c>
      <c r="J38" s="460" t="s">
        <v>489</v>
      </c>
      <c r="K38" s="553">
        <f t="shared" si="0"/>
        <v>641.09</v>
      </c>
      <c r="L38" s="554">
        <v>528.21</v>
      </c>
      <c r="M38" s="554">
        <v>19.29</v>
      </c>
      <c r="N38" s="554">
        <v>0</v>
      </c>
      <c r="O38" s="554">
        <v>93.59</v>
      </c>
    </row>
    <row r="39" spans="1:15" s="101" customFormat="1" ht="16.5" customHeight="1">
      <c r="A39" s="457">
        <v>114</v>
      </c>
      <c r="B39" s="457" t="s">
        <v>95</v>
      </c>
      <c r="C39" s="458" t="s">
        <v>968</v>
      </c>
      <c r="D39" s="417" t="s">
        <v>736</v>
      </c>
      <c r="E39" s="459" t="s">
        <v>737</v>
      </c>
      <c r="F39" s="460">
        <v>101</v>
      </c>
      <c r="G39" s="458" t="s">
        <v>667</v>
      </c>
      <c r="H39" s="552" t="s">
        <v>1274</v>
      </c>
      <c r="I39" s="460" t="s">
        <v>66</v>
      </c>
      <c r="J39" s="460" t="s">
        <v>489</v>
      </c>
      <c r="K39" s="553">
        <f t="shared" si="0"/>
        <v>641.09</v>
      </c>
      <c r="L39" s="554">
        <v>528.21</v>
      </c>
      <c r="M39" s="554">
        <v>19.29</v>
      </c>
      <c r="N39" s="554">
        <v>0</v>
      </c>
      <c r="O39" s="554">
        <v>93.59</v>
      </c>
    </row>
    <row r="40" spans="1:15" s="101" customFormat="1" ht="16.5" customHeight="1">
      <c r="A40" s="457">
        <v>114</v>
      </c>
      <c r="B40" s="457" t="s">
        <v>95</v>
      </c>
      <c r="C40" s="458" t="s">
        <v>968</v>
      </c>
      <c r="D40" s="417" t="s">
        <v>1310</v>
      </c>
      <c r="E40" s="459" t="s">
        <v>1311</v>
      </c>
      <c r="F40" s="460">
        <v>106</v>
      </c>
      <c r="G40" s="458" t="s">
        <v>680</v>
      </c>
      <c r="H40" s="552" t="s">
        <v>247</v>
      </c>
      <c r="I40" s="460" t="s">
        <v>66</v>
      </c>
      <c r="J40" s="460" t="s">
        <v>489</v>
      </c>
      <c r="K40" s="553">
        <f>SUM(L40:O40)</f>
        <v>124.35</v>
      </c>
      <c r="L40" s="554">
        <v>105.63</v>
      </c>
      <c r="M40" s="554">
        <v>0</v>
      </c>
      <c r="N40" s="554">
        <v>0</v>
      </c>
      <c r="O40" s="554">
        <v>18.72</v>
      </c>
    </row>
    <row r="41" spans="1:15" s="101" customFormat="1" ht="16.5" customHeight="1">
      <c r="A41" s="457">
        <v>115</v>
      </c>
      <c r="B41" s="457" t="s">
        <v>503</v>
      </c>
      <c r="C41" s="458" t="s">
        <v>969</v>
      </c>
      <c r="D41" s="417" t="s">
        <v>742</v>
      </c>
      <c r="E41" s="459" t="s">
        <v>743</v>
      </c>
      <c r="F41" s="460">
        <v>406</v>
      </c>
      <c r="G41" s="458" t="s">
        <v>719</v>
      </c>
      <c r="H41" s="552">
        <v>16</v>
      </c>
      <c r="I41" s="460" t="s">
        <v>66</v>
      </c>
      <c r="J41" s="460" t="s">
        <v>489</v>
      </c>
      <c r="K41" s="553">
        <f t="shared" si="0"/>
        <v>550.92999999999995</v>
      </c>
      <c r="L41" s="554">
        <v>455.31</v>
      </c>
      <c r="M41" s="554">
        <v>2.0299999999999998</v>
      </c>
      <c r="N41" s="554">
        <v>0</v>
      </c>
      <c r="O41" s="554">
        <v>93.59</v>
      </c>
    </row>
    <row r="42" spans="1:15" s="101" customFormat="1" ht="16.5" customHeight="1">
      <c r="A42" s="457">
        <v>10</v>
      </c>
      <c r="B42" s="457" t="s">
        <v>724</v>
      </c>
      <c r="C42" s="458" t="s">
        <v>970</v>
      </c>
      <c r="D42" s="417" t="s">
        <v>583</v>
      </c>
      <c r="E42" s="459" t="s">
        <v>584</v>
      </c>
      <c r="F42" s="460">
        <v>201</v>
      </c>
      <c r="G42" s="458" t="s">
        <v>687</v>
      </c>
      <c r="H42" s="552" t="s">
        <v>1283</v>
      </c>
      <c r="I42" s="460" t="s">
        <v>66</v>
      </c>
      <c r="J42" s="460" t="s">
        <v>489</v>
      </c>
      <c r="K42" s="553">
        <f t="shared" si="0"/>
        <v>513.64</v>
      </c>
      <c r="L42" s="554">
        <v>406.5</v>
      </c>
      <c r="M42" s="554">
        <v>13.55</v>
      </c>
      <c r="N42" s="554">
        <v>0</v>
      </c>
      <c r="O42" s="554">
        <v>93.59</v>
      </c>
    </row>
    <row r="43" spans="1:15" s="101" customFormat="1" ht="16.5" customHeight="1">
      <c r="A43" s="457">
        <v>10</v>
      </c>
      <c r="B43" s="457" t="s">
        <v>724</v>
      </c>
      <c r="C43" s="458" t="s">
        <v>970</v>
      </c>
      <c r="D43" s="417" t="s">
        <v>583</v>
      </c>
      <c r="E43" s="459" t="s">
        <v>584</v>
      </c>
      <c r="F43" s="460">
        <v>301</v>
      </c>
      <c r="G43" s="458" t="s">
        <v>691</v>
      </c>
      <c r="H43" s="552" t="s">
        <v>1274</v>
      </c>
      <c r="I43" s="460" t="s">
        <v>66</v>
      </c>
      <c r="J43" s="460" t="s">
        <v>489</v>
      </c>
      <c r="K43" s="553">
        <f t="shared" si="0"/>
        <v>513.64</v>
      </c>
      <c r="L43" s="554">
        <v>406.5</v>
      </c>
      <c r="M43" s="554">
        <v>13.55</v>
      </c>
      <c r="N43" s="554">
        <v>0</v>
      </c>
      <c r="O43" s="554">
        <v>93.59</v>
      </c>
    </row>
    <row r="44" spans="1:15" s="101" customFormat="1" ht="16.5" customHeight="1">
      <c r="A44" s="457">
        <v>10</v>
      </c>
      <c r="B44" s="457" t="s">
        <v>724</v>
      </c>
      <c r="C44" s="458" t="s">
        <v>970</v>
      </c>
      <c r="D44" s="417" t="s">
        <v>748</v>
      </c>
      <c r="E44" s="459" t="s">
        <v>749</v>
      </c>
      <c r="F44" s="460">
        <v>302</v>
      </c>
      <c r="G44" s="458" t="s">
        <v>692</v>
      </c>
      <c r="H44" s="552" t="s">
        <v>1274</v>
      </c>
      <c r="I44" s="460" t="s">
        <v>66</v>
      </c>
      <c r="J44" s="460" t="s">
        <v>489</v>
      </c>
      <c r="K44" s="553">
        <f t="shared" si="0"/>
        <v>513.64</v>
      </c>
      <c r="L44" s="554">
        <v>406.5</v>
      </c>
      <c r="M44" s="554">
        <v>13.55</v>
      </c>
      <c r="N44" s="554">
        <v>0</v>
      </c>
      <c r="O44" s="554">
        <v>93.59</v>
      </c>
    </row>
    <row r="45" spans="1:15" s="101" customFormat="1" ht="16.5" customHeight="1">
      <c r="A45" s="457">
        <v>10</v>
      </c>
      <c r="B45" s="457" t="s">
        <v>724</v>
      </c>
      <c r="C45" s="458" t="s">
        <v>970</v>
      </c>
      <c r="D45" s="417" t="s">
        <v>583</v>
      </c>
      <c r="E45" s="459" t="s">
        <v>584</v>
      </c>
      <c r="F45" s="460">
        <v>401</v>
      </c>
      <c r="G45" s="458" t="s">
        <v>693</v>
      </c>
      <c r="H45" s="552" t="s">
        <v>1274</v>
      </c>
      <c r="I45" s="460" t="s">
        <v>66</v>
      </c>
      <c r="J45" s="460" t="s">
        <v>489</v>
      </c>
      <c r="K45" s="553">
        <f t="shared" si="0"/>
        <v>513.64</v>
      </c>
      <c r="L45" s="554">
        <v>406.5</v>
      </c>
      <c r="M45" s="554">
        <v>13.55</v>
      </c>
      <c r="N45" s="554">
        <v>0</v>
      </c>
      <c r="O45" s="554">
        <v>93.59</v>
      </c>
    </row>
    <row r="46" spans="1:15" s="101" customFormat="1" ht="16.5" customHeight="1">
      <c r="A46" s="457">
        <v>10</v>
      </c>
      <c r="B46" s="457" t="s">
        <v>724</v>
      </c>
      <c r="C46" s="458" t="s">
        <v>970</v>
      </c>
      <c r="D46" s="417" t="s">
        <v>583</v>
      </c>
      <c r="E46" s="459" t="s">
        <v>584</v>
      </c>
      <c r="F46" s="460">
        <v>405</v>
      </c>
      <c r="G46" s="458" t="s">
        <v>966</v>
      </c>
      <c r="H46" s="552" t="s">
        <v>1274</v>
      </c>
      <c r="I46" s="460" t="s">
        <v>66</v>
      </c>
      <c r="J46" s="460" t="s">
        <v>489</v>
      </c>
      <c r="K46" s="553">
        <f t="shared" si="0"/>
        <v>513.64</v>
      </c>
      <c r="L46" s="554">
        <v>406.5</v>
      </c>
      <c r="M46" s="554">
        <v>13.55</v>
      </c>
      <c r="N46" s="554">
        <v>0</v>
      </c>
      <c r="O46" s="554">
        <v>93.59</v>
      </c>
    </row>
    <row r="47" spans="1:15" s="101" customFormat="1" ht="16.5" customHeight="1">
      <c r="A47" s="457">
        <v>10</v>
      </c>
      <c r="B47" s="457" t="s">
        <v>724</v>
      </c>
      <c r="C47" s="458" t="s">
        <v>970</v>
      </c>
      <c r="D47" s="417" t="s">
        <v>746</v>
      </c>
      <c r="E47" s="459" t="s">
        <v>747</v>
      </c>
      <c r="F47" s="460">
        <v>406</v>
      </c>
      <c r="G47" s="458" t="s">
        <v>719</v>
      </c>
      <c r="H47" s="552" t="s">
        <v>1277</v>
      </c>
      <c r="I47" s="460" t="s">
        <v>66</v>
      </c>
      <c r="J47" s="460" t="s">
        <v>489</v>
      </c>
      <c r="K47" s="553">
        <f t="shared" si="0"/>
        <v>513.64</v>
      </c>
      <c r="L47" s="554">
        <v>406.5</v>
      </c>
      <c r="M47" s="554">
        <v>13.55</v>
      </c>
      <c r="N47" s="554">
        <v>0</v>
      </c>
      <c r="O47" s="554">
        <v>93.59</v>
      </c>
    </row>
    <row r="48" spans="1:15" s="101" customFormat="1" ht="16.5" customHeight="1">
      <c r="A48" s="457">
        <v>10</v>
      </c>
      <c r="B48" s="457" t="s">
        <v>724</v>
      </c>
      <c r="C48" s="458" t="s">
        <v>970</v>
      </c>
      <c r="D48" s="417" t="s">
        <v>744</v>
      </c>
      <c r="E48" s="459" t="s">
        <v>745</v>
      </c>
      <c r="F48" s="460">
        <v>101</v>
      </c>
      <c r="G48" s="458" t="s">
        <v>667</v>
      </c>
      <c r="H48" s="552" t="s">
        <v>1274</v>
      </c>
      <c r="I48" s="460" t="s">
        <v>66</v>
      </c>
      <c r="J48" s="460" t="s">
        <v>489</v>
      </c>
      <c r="K48" s="553">
        <f t="shared" si="0"/>
        <v>513.64</v>
      </c>
      <c r="L48" s="554">
        <v>406.5</v>
      </c>
      <c r="M48" s="554">
        <v>13.55</v>
      </c>
      <c r="N48" s="554">
        <v>0</v>
      </c>
      <c r="O48" s="554">
        <v>93.59</v>
      </c>
    </row>
    <row r="49" spans="1:15" s="101" customFormat="1" ht="16.5" customHeight="1">
      <c r="A49" s="457" t="s">
        <v>246</v>
      </c>
      <c r="B49" s="457" t="s">
        <v>724</v>
      </c>
      <c r="C49" s="458" t="s">
        <v>970</v>
      </c>
      <c r="D49" s="417" t="s">
        <v>744</v>
      </c>
      <c r="E49" s="459" t="s">
        <v>745</v>
      </c>
      <c r="F49" s="460" t="s">
        <v>206</v>
      </c>
      <c r="G49" s="458" t="s">
        <v>1350</v>
      </c>
      <c r="H49" s="552" t="s">
        <v>247</v>
      </c>
      <c r="I49" s="460" t="s">
        <v>66</v>
      </c>
      <c r="J49" s="460" t="s">
        <v>489</v>
      </c>
      <c r="K49" s="553">
        <f t="shared" ref="K49" si="2">SUM(L49:O49)</f>
        <v>513.64</v>
      </c>
      <c r="L49" s="554">
        <v>406.5</v>
      </c>
      <c r="M49" s="554">
        <v>13.55</v>
      </c>
      <c r="N49" s="554">
        <v>0</v>
      </c>
      <c r="O49" s="554">
        <v>93.59</v>
      </c>
    </row>
    <row r="50" spans="1:15" s="101" customFormat="1" ht="16.5" customHeight="1">
      <c r="A50" s="457">
        <v>32</v>
      </c>
      <c r="B50" s="457" t="s">
        <v>501</v>
      </c>
      <c r="C50" s="458" t="s">
        <v>974</v>
      </c>
      <c r="D50" s="417" t="s">
        <v>599</v>
      </c>
      <c r="E50" s="459" t="s">
        <v>600</v>
      </c>
      <c r="F50" s="460">
        <v>201</v>
      </c>
      <c r="G50" s="458" t="s">
        <v>687</v>
      </c>
      <c r="H50" s="552" t="s">
        <v>1283</v>
      </c>
      <c r="I50" s="460" t="s">
        <v>66</v>
      </c>
      <c r="J50" s="460" t="s">
        <v>489</v>
      </c>
      <c r="K50" s="553">
        <f t="shared" si="0"/>
        <v>805.47</v>
      </c>
      <c r="L50" s="554">
        <v>686.36</v>
      </c>
      <c r="M50" s="554">
        <v>25.52</v>
      </c>
      <c r="N50" s="554">
        <v>0</v>
      </c>
      <c r="O50" s="554">
        <v>93.59</v>
      </c>
    </row>
    <row r="51" spans="1:15" s="101" customFormat="1" ht="16.5" customHeight="1">
      <c r="A51" s="457">
        <v>32</v>
      </c>
      <c r="B51" s="457" t="s">
        <v>501</v>
      </c>
      <c r="C51" s="458" t="s">
        <v>974</v>
      </c>
      <c r="D51" s="417" t="s">
        <v>599</v>
      </c>
      <c r="E51" s="459" t="s">
        <v>600</v>
      </c>
      <c r="F51" s="460">
        <v>301</v>
      </c>
      <c r="G51" s="458" t="s">
        <v>691</v>
      </c>
      <c r="H51" s="552" t="s">
        <v>1274</v>
      </c>
      <c r="I51" s="460" t="s">
        <v>66</v>
      </c>
      <c r="J51" s="460" t="s">
        <v>489</v>
      </c>
      <c r="K51" s="553">
        <f t="shared" si="0"/>
        <v>805.47</v>
      </c>
      <c r="L51" s="554">
        <v>686.36</v>
      </c>
      <c r="M51" s="554">
        <v>25.52</v>
      </c>
      <c r="N51" s="554">
        <v>0</v>
      </c>
      <c r="O51" s="554">
        <v>93.59</v>
      </c>
    </row>
    <row r="52" spans="1:15" s="101" customFormat="1" ht="16.5" customHeight="1">
      <c r="A52" s="457">
        <v>32</v>
      </c>
      <c r="B52" s="457" t="s">
        <v>501</v>
      </c>
      <c r="C52" s="458" t="s">
        <v>974</v>
      </c>
      <c r="D52" s="417" t="s">
        <v>774</v>
      </c>
      <c r="E52" s="459" t="s">
        <v>775</v>
      </c>
      <c r="F52" s="460">
        <v>302</v>
      </c>
      <c r="G52" s="458" t="s">
        <v>692</v>
      </c>
      <c r="H52" s="552" t="s">
        <v>1274</v>
      </c>
      <c r="I52" s="460" t="s">
        <v>66</v>
      </c>
      <c r="J52" s="460" t="s">
        <v>489</v>
      </c>
      <c r="K52" s="553">
        <f t="shared" si="0"/>
        <v>805.47</v>
      </c>
      <c r="L52" s="554">
        <v>686.36</v>
      </c>
      <c r="M52" s="554">
        <v>25.52</v>
      </c>
      <c r="N52" s="554">
        <v>0</v>
      </c>
      <c r="O52" s="554">
        <v>93.59</v>
      </c>
    </row>
    <row r="53" spans="1:15" s="101" customFormat="1" ht="16.5" customHeight="1">
      <c r="A53" s="457">
        <v>32</v>
      </c>
      <c r="B53" s="457" t="s">
        <v>501</v>
      </c>
      <c r="C53" s="458" t="s">
        <v>974</v>
      </c>
      <c r="D53" s="417" t="s">
        <v>599</v>
      </c>
      <c r="E53" s="459" t="s">
        <v>600</v>
      </c>
      <c r="F53" s="460">
        <v>401</v>
      </c>
      <c r="G53" s="458" t="s">
        <v>693</v>
      </c>
      <c r="H53" s="552" t="s">
        <v>1274</v>
      </c>
      <c r="I53" s="460" t="s">
        <v>66</v>
      </c>
      <c r="J53" s="460" t="s">
        <v>489</v>
      </c>
      <c r="K53" s="553">
        <f t="shared" si="0"/>
        <v>805.47</v>
      </c>
      <c r="L53" s="554">
        <v>686.36</v>
      </c>
      <c r="M53" s="554">
        <v>25.52</v>
      </c>
      <c r="N53" s="554">
        <v>0</v>
      </c>
      <c r="O53" s="554">
        <v>93.59</v>
      </c>
    </row>
    <row r="54" spans="1:15" s="101" customFormat="1" ht="16.5" customHeight="1">
      <c r="A54" s="457">
        <v>32</v>
      </c>
      <c r="B54" s="457" t="s">
        <v>501</v>
      </c>
      <c r="C54" s="458" t="s">
        <v>974</v>
      </c>
      <c r="D54" s="417" t="s">
        <v>599</v>
      </c>
      <c r="E54" s="459" t="s">
        <v>600</v>
      </c>
      <c r="F54" s="460">
        <v>405</v>
      </c>
      <c r="G54" s="458" t="s">
        <v>966</v>
      </c>
      <c r="H54" s="552" t="s">
        <v>1274</v>
      </c>
      <c r="I54" s="460" t="s">
        <v>66</v>
      </c>
      <c r="J54" s="460" t="s">
        <v>489</v>
      </c>
      <c r="K54" s="553">
        <f t="shared" si="0"/>
        <v>805.47</v>
      </c>
      <c r="L54" s="554">
        <v>686.36</v>
      </c>
      <c r="M54" s="554">
        <v>25.52</v>
      </c>
      <c r="N54" s="554">
        <v>0</v>
      </c>
      <c r="O54" s="554">
        <v>93.59</v>
      </c>
    </row>
    <row r="55" spans="1:15" s="101" customFormat="1" ht="16.5" customHeight="1">
      <c r="A55" s="457">
        <v>32</v>
      </c>
      <c r="B55" s="457" t="s">
        <v>501</v>
      </c>
      <c r="C55" s="458" t="s">
        <v>974</v>
      </c>
      <c r="D55" s="417" t="s">
        <v>772</v>
      </c>
      <c r="E55" s="459" t="s">
        <v>773</v>
      </c>
      <c r="F55" s="460">
        <v>406</v>
      </c>
      <c r="G55" s="458" t="s">
        <v>719</v>
      </c>
      <c r="H55" s="552">
        <v>11</v>
      </c>
      <c r="I55" s="460" t="s">
        <v>66</v>
      </c>
      <c r="J55" s="460" t="s">
        <v>489</v>
      </c>
      <c r="K55" s="553">
        <f>SUM(L55:O55)</f>
        <v>805.47</v>
      </c>
      <c r="L55" s="554">
        <v>686.36</v>
      </c>
      <c r="M55" s="554">
        <v>25.52</v>
      </c>
      <c r="N55" s="554">
        <v>0</v>
      </c>
      <c r="O55" s="554">
        <v>93.59</v>
      </c>
    </row>
    <row r="56" spans="1:15" s="101" customFormat="1" ht="16.5" customHeight="1">
      <c r="A56" s="457">
        <v>32</v>
      </c>
      <c r="B56" s="457" t="s">
        <v>501</v>
      </c>
      <c r="C56" s="458" t="s">
        <v>974</v>
      </c>
      <c r="D56" s="417" t="s">
        <v>768</v>
      </c>
      <c r="E56" s="459" t="s">
        <v>769</v>
      </c>
      <c r="F56" s="460">
        <v>101</v>
      </c>
      <c r="G56" s="458" t="s">
        <v>667</v>
      </c>
      <c r="H56" s="552" t="s">
        <v>1274</v>
      </c>
      <c r="I56" s="460" t="s">
        <v>66</v>
      </c>
      <c r="J56" s="460" t="s">
        <v>489</v>
      </c>
      <c r="K56" s="553">
        <f t="shared" si="0"/>
        <v>805.47</v>
      </c>
      <c r="L56" s="554">
        <v>686.36</v>
      </c>
      <c r="M56" s="554">
        <v>25.52</v>
      </c>
      <c r="N56" s="554">
        <v>0</v>
      </c>
      <c r="O56" s="554">
        <v>93.59</v>
      </c>
    </row>
    <row r="57" spans="1:15" s="101" customFormat="1" ht="16.5" customHeight="1">
      <c r="A57" s="457">
        <v>32</v>
      </c>
      <c r="B57" s="457" t="s">
        <v>501</v>
      </c>
      <c r="C57" s="458" t="s">
        <v>974</v>
      </c>
      <c r="D57" s="417" t="s">
        <v>770</v>
      </c>
      <c r="E57" s="459" t="s">
        <v>771</v>
      </c>
      <c r="F57" s="460">
        <v>101</v>
      </c>
      <c r="G57" s="458" t="s">
        <v>667</v>
      </c>
      <c r="H57" s="552" t="s">
        <v>1274</v>
      </c>
      <c r="I57" s="460" t="s">
        <v>66</v>
      </c>
      <c r="J57" s="460" t="s">
        <v>489</v>
      </c>
      <c r="K57" s="553">
        <f t="shared" si="0"/>
        <v>805.47</v>
      </c>
      <c r="L57" s="554">
        <v>686.36</v>
      </c>
      <c r="M57" s="554">
        <v>25.52</v>
      </c>
      <c r="N57" s="554">
        <v>0</v>
      </c>
      <c r="O57" s="554">
        <v>93.59</v>
      </c>
    </row>
    <row r="58" spans="1:15" s="101" customFormat="1" ht="16.5" customHeight="1">
      <c r="A58" s="457">
        <v>32</v>
      </c>
      <c r="B58" s="457" t="s">
        <v>501</v>
      </c>
      <c r="C58" s="458" t="s">
        <v>974</v>
      </c>
      <c r="D58" s="417" t="s">
        <v>770</v>
      </c>
      <c r="E58" s="459" t="s">
        <v>769</v>
      </c>
      <c r="F58" s="460" t="s">
        <v>206</v>
      </c>
      <c r="G58" s="458" t="s">
        <v>1350</v>
      </c>
      <c r="H58" s="552" t="s">
        <v>247</v>
      </c>
      <c r="I58" s="460" t="s">
        <v>66</v>
      </c>
      <c r="J58" s="460" t="s">
        <v>489</v>
      </c>
      <c r="K58" s="553">
        <f t="shared" ref="K58" si="3">SUM(L58:O58)</f>
        <v>805.47</v>
      </c>
      <c r="L58" s="554">
        <v>686.36</v>
      </c>
      <c r="M58" s="554">
        <v>25.52</v>
      </c>
      <c r="N58" s="554">
        <v>0</v>
      </c>
      <c r="O58" s="554">
        <v>93.59</v>
      </c>
    </row>
    <row r="59" spans="1:15" s="101" customFormat="1" ht="16.5" customHeight="1">
      <c r="A59" s="457">
        <v>118</v>
      </c>
      <c r="B59" s="457" t="s">
        <v>94</v>
      </c>
      <c r="C59" s="458" t="s">
        <v>975</v>
      </c>
      <c r="D59" s="417" t="s">
        <v>603</v>
      </c>
      <c r="E59" s="459" t="s">
        <v>604</v>
      </c>
      <c r="F59" s="460">
        <v>201</v>
      </c>
      <c r="G59" s="458" t="s">
        <v>687</v>
      </c>
      <c r="H59" s="552" t="s">
        <v>1283</v>
      </c>
      <c r="I59" s="460" t="s">
        <v>66</v>
      </c>
      <c r="J59" s="460" t="s">
        <v>489</v>
      </c>
      <c r="K59" s="553">
        <f t="shared" si="0"/>
        <v>660.44</v>
      </c>
      <c r="L59" s="554">
        <v>547.55999999999995</v>
      </c>
      <c r="M59" s="554">
        <v>19.29</v>
      </c>
      <c r="N59" s="554">
        <v>0</v>
      </c>
      <c r="O59" s="554">
        <v>93.59</v>
      </c>
    </row>
    <row r="60" spans="1:15" s="101" customFormat="1" ht="16.5" customHeight="1">
      <c r="A60" s="457">
        <v>118</v>
      </c>
      <c r="B60" s="457" t="s">
        <v>94</v>
      </c>
      <c r="C60" s="458" t="s">
        <v>975</v>
      </c>
      <c r="D60" s="417" t="s">
        <v>603</v>
      </c>
      <c r="E60" s="459" t="s">
        <v>604</v>
      </c>
      <c r="F60" s="460">
        <v>301</v>
      </c>
      <c r="G60" s="458" t="s">
        <v>691</v>
      </c>
      <c r="H60" s="552" t="s">
        <v>1274</v>
      </c>
      <c r="I60" s="460" t="s">
        <v>66</v>
      </c>
      <c r="J60" s="460" t="s">
        <v>489</v>
      </c>
      <c r="K60" s="553">
        <f t="shared" si="0"/>
        <v>660.44</v>
      </c>
      <c r="L60" s="554">
        <v>547.55999999999995</v>
      </c>
      <c r="M60" s="554">
        <v>19.29</v>
      </c>
      <c r="N60" s="554">
        <v>0</v>
      </c>
      <c r="O60" s="554">
        <v>93.59</v>
      </c>
    </row>
    <row r="61" spans="1:15" s="101" customFormat="1" ht="16.5" customHeight="1">
      <c r="A61" s="457">
        <v>118</v>
      </c>
      <c r="B61" s="457" t="s">
        <v>94</v>
      </c>
      <c r="C61" s="458" t="s">
        <v>975</v>
      </c>
      <c r="D61" s="417" t="s">
        <v>782</v>
      </c>
      <c r="E61" s="459" t="s">
        <v>783</v>
      </c>
      <c r="F61" s="460">
        <v>302</v>
      </c>
      <c r="G61" s="458" t="s">
        <v>692</v>
      </c>
      <c r="H61" s="552" t="s">
        <v>1274</v>
      </c>
      <c r="I61" s="460" t="s">
        <v>66</v>
      </c>
      <c r="J61" s="460" t="s">
        <v>489</v>
      </c>
      <c r="K61" s="553">
        <f t="shared" si="0"/>
        <v>660.44</v>
      </c>
      <c r="L61" s="554">
        <v>547.55999999999995</v>
      </c>
      <c r="M61" s="554">
        <v>19.29</v>
      </c>
      <c r="N61" s="554">
        <v>0</v>
      </c>
      <c r="O61" s="554">
        <v>93.59</v>
      </c>
    </row>
    <row r="62" spans="1:15" s="101" customFormat="1" ht="16.5" customHeight="1">
      <c r="A62" s="457">
        <v>118</v>
      </c>
      <c r="B62" s="457" t="s">
        <v>94</v>
      </c>
      <c r="C62" s="458" t="s">
        <v>975</v>
      </c>
      <c r="D62" s="417" t="s">
        <v>603</v>
      </c>
      <c r="E62" s="459" t="s">
        <v>604</v>
      </c>
      <c r="F62" s="460">
        <v>401</v>
      </c>
      <c r="G62" s="458" t="s">
        <v>693</v>
      </c>
      <c r="H62" s="552" t="s">
        <v>1274</v>
      </c>
      <c r="I62" s="460" t="s">
        <v>66</v>
      </c>
      <c r="J62" s="460" t="s">
        <v>489</v>
      </c>
      <c r="K62" s="553">
        <f t="shared" si="0"/>
        <v>660.44</v>
      </c>
      <c r="L62" s="554">
        <v>547.55999999999995</v>
      </c>
      <c r="M62" s="554">
        <v>19.29</v>
      </c>
      <c r="N62" s="554">
        <v>0</v>
      </c>
      <c r="O62" s="554">
        <v>93.59</v>
      </c>
    </row>
    <row r="63" spans="1:15" s="101" customFormat="1" ht="16.5" customHeight="1">
      <c r="A63" s="457">
        <v>118</v>
      </c>
      <c r="B63" s="457" t="s">
        <v>94</v>
      </c>
      <c r="C63" s="458" t="s">
        <v>975</v>
      </c>
      <c r="D63" s="417" t="s">
        <v>603</v>
      </c>
      <c r="E63" s="459" t="s">
        <v>604</v>
      </c>
      <c r="F63" s="460">
        <v>405</v>
      </c>
      <c r="G63" s="458" t="s">
        <v>966</v>
      </c>
      <c r="H63" s="552" t="s">
        <v>1274</v>
      </c>
      <c r="I63" s="460" t="s">
        <v>66</v>
      </c>
      <c r="J63" s="460" t="s">
        <v>489</v>
      </c>
      <c r="K63" s="553">
        <f t="shared" si="0"/>
        <v>660.44</v>
      </c>
      <c r="L63" s="554">
        <v>547.55999999999995</v>
      </c>
      <c r="M63" s="554">
        <v>19.29</v>
      </c>
      <c r="N63" s="554">
        <v>0</v>
      </c>
      <c r="O63" s="554">
        <v>93.59</v>
      </c>
    </row>
    <row r="64" spans="1:15" s="101" customFormat="1" ht="16.5" customHeight="1">
      <c r="A64" s="457">
        <v>118</v>
      </c>
      <c r="B64" s="457" t="s">
        <v>94</v>
      </c>
      <c r="C64" s="458" t="s">
        <v>975</v>
      </c>
      <c r="D64" s="417" t="s">
        <v>778</v>
      </c>
      <c r="E64" s="459" t="s">
        <v>779</v>
      </c>
      <c r="F64" s="460">
        <v>106</v>
      </c>
      <c r="G64" s="458" t="s">
        <v>680</v>
      </c>
      <c r="H64" s="552">
        <v>11</v>
      </c>
      <c r="I64" s="460" t="s">
        <v>66</v>
      </c>
      <c r="J64" s="460" t="s">
        <v>489</v>
      </c>
      <c r="K64" s="553">
        <f t="shared" si="0"/>
        <v>177.35</v>
      </c>
      <c r="L64" s="554">
        <v>158.63</v>
      </c>
      <c r="M64" s="554">
        <v>0</v>
      </c>
      <c r="N64" s="554">
        <v>0</v>
      </c>
      <c r="O64" s="554">
        <v>18.72</v>
      </c>
    </row>
    <row r="65" spans="1:15" s="101" customFormat="1" ht="16.5" customHeight="1">
      <c r="A65" s="457">
        <v>118</v>
      </c>
      <c r="B65" s="457" t="s">
        <v>94</v>
      </c>
      <c r="C65" s="458" t="s">
        <v>975</v>
      </c>
      <c r="D65" s="417" t="s">
        <v>780</v>
      </c>
      <c r="E65" s="459" t="s">
        <v>781</v>
      </c>
      <c r="F65" s="460">
        <v>106</v>
      </c>
      <c r="G65" s="458" t="s">
        <v>680</v>
      </c>
      <c r="H65" s="552">
        <v>11</v>
      </c>
      <c r="I65" s="460" t="s">
        <v>66</v>
      </c>
      <c r="J65" s="460" t="s">
        <v>489</v>
      </c>
      <c r="K65" s="553">
        <f t="shared" si="0"/>
        <v>177.35</v>
      </c>
      <c r="L65" s="554">
        <v>158.63</v>
      </c>
      <c r="M65" s="554">
        <v>0</v>
      </c>
      <c r="N65" s="554">
        <v>0</v>
      </c>
      <c r="O65" s="554">
        <v>18.72</v>
      </c>
    </row>
    <row r="66" spans="1:15" s="101" customFormat="1" ht="16.5" customHeight="1">
      <c r="A66" s="457">
        <v>118</v>
      </c>
      <c r="B66" s="457" t="s">
        <v>94</v>
      </c>
      <c r="C66" s="458" t="s">
        <v>975</v>
      </c>
      <c r="D66" s="417" t="s">
        <v>776</v>
      </c>
      <c r="E66" s="459" t="s">
        <v>777</v>
      </c>
      <c r="F66" s="460">
        <v>406</v>
      </c>
      <c r="G66" s="458" t="s">
        <v>719</v>
      </c>
      <c r="H66" s="552">
        <v>11</v>
      </c>
      <c r="I66" s="460" t="s">
        <v>66</v>
      </c>
      <c r="J66" s="460" t="s">
        <v>489</v>
      </c>
      <c r="K66" s="553">
        <f t="shared" si="0"/>
        <v>660.44</v>
      </c>
      <c r="L66" s="554">
        <v>547.55999999999995</v>
      </c>
      <c r="M66" s="554">
        <v>19.29</v>
      </c>
      <c r="N66" s="554">
        <v>0</v>
      </c>
      <c r="O66" s="554">
        <v>93.59</v>
      </c>
    </row>
    <row r="67" spans="1:15" s="101" customFormat="1" ht="16.5" customHeight="1">
      <c r="A67" s="457">
        <v>120</v>
      </c>
      <c r="B67" s="457" t="s">
        <v>490</v>
      </c>
      <c r="C67" s="458" t="s">
        <v>566</v>
      </c>
      <c r="D67" s="417" t="s">
        <v>568</v>
      </c>
      <c r="E67" s="459" t="s">
        <v>786</v>
      </c>
      <c r="F67" s="460">
        <v>301</v>
      </c>
      <c r="G67" s="458" t="s">
        <v>691</v>
      </c>
      <c r="H67" s="552" t="s">
        <v>1302</v>
      </c>
      <c r="I67" s="460" t="s">
        <v>66</v>
      </c>
      <c r="J67" s="460" t="s">
        <v>489</v>
      </c>
      <c r="K67" s="553">
        <f>SUM(L67:O67)</f>
        <v>400.6</v>
      </c>
      <c r="L67" s="554">
        <v>307.01</v>
      </c>
      <c r="M67" s="554">
        <v>0</v>
      </c>
      <c r="N67" s="554">
        <v>0</v>
      </c>
      <c r="O67" s="554">
        <v>93.59</v>
      </c>
    </row>
    <row r="68" spans="1:15" s="101" customFormat="1" ht="16.5" customHeight="1">
      <c r="A68" s="457">
        <v>120</v>
      </c>
      <c r="B68" s="457" t="s">
        <v>490</v>
      </c>
      <c r="C68" s="458" t="s">
        <v>566</v>
      </c>
      <c r="D68" s="417" t="s">
        <v>787</v>
      </c>
      <c r="E68" s="459" t="s">
        <v>788</v>
      </c>
      <c r="F68" s="460">
        <v>302</v>
      </c>
      <c r="G68" s="458" t="s">
        <v>692</v>
      </c>
      <c r="H68" s="552" t="s">
        <v>1302</v>
      </c>
      <c r="I68" s="460" t="s">
        <v>66</v>
      </c>
      <c r="J68" s="460" t="s">
        <v>489</v>
      </c>
      <c r="K68" s="553">
        <f t="shared" si="0"/>
        <v>400.6</v>
      </c>
      <c r="L68" s="554">
        <v>307.01</v>
      </c>
      <c r="M68" s="554">
        <v>0</v>
      </c>
      <c r="N68" s="554">
        <v>0</v>
      </c>
      <c r="O68" s="554">
        <v>93.59</v>
      </c>
    </row>
    <row r="69" spans="1:15" s="101" customFormat="1" ht="16.5" customHeight="1">
      <c r="A69" s="457">
        <v>120</v>
      </c>
      <c r="B69" s="457" t="s">
        <v>490</v>
      </c>
      <c r="C69" s="458" t="s">
        <v>566</v>
      </c>
      <c r="D69" s="417" t="s">
        <v>568</v>
      </c>
      <c r="E69" s="459" t="s">
        <v>610</v>
      </c>
      <c r="F69" s="460">
        <v>401</v>
      </c>
      <c r="G69" s="458" t="s">
        <v>693</v>
      </c>
      <c r="H69" s="552" t="s">
        <v>1303</v>
      </c>
      <c r="I69" s="460" t="s">
        <v>66</v>
      </c>
      <c r="J69" s="460" t="s">
        <v>489</v>
      </c>
      <c r="K69" s="553">
        <f t="shared" si="0"/>
        <v>400.6</v>
      </c>
      <c r="L69" s="554">
        <v>307.01</v>
      </c>
      <c r="M69" s="554">
        <v>0</v>
      </c>
      <c r="N69" s="554">
        <v>0</v>
      </c>
      <c r="O69" s="554">
        <v>93.59</v>
      </c>
    </row>
    <row r="70" spans="1:15" s="101" customFormat="1" ht="16.5" customHeight="1">
      <c r="A70" s="457">
        <v>120</v>
      </c>
      <c r="B70" s="457" t="s">
        <v>490</v>
      </c>
      <c r="C70" s="458" t="s">
        <v>566</v>
      </c>
      <c r="D70" s="417" t="s">
        <v>568</v>
      </c>
      <c r="E70" s="459" t="s">
        <v>610</v>
      </c>
      <c r="F70" s="460">
        <v>405</v>
      </c>
      <c r="G70" s="458" t="s">
        <v>966</v>
      </c>
      <c r="H70" s="552" t="s">
        <v>1303</v>
      </c>
      <c r="I70" s="460" t="s">
        <v>66</v>
      </c>
      <c r="J70" s="460" t="s">
        <v>489</v>
      </c>
      <c r="K70" s="553">
        <f t="shared" si="0"/>
        <v>400.6</v>
      </c>
      <c r="L70" s="554">
        <v>307.01</v>
      </c>
      <c r="M70" s="554">
        <v>0</v>
      </c>
      <c r="N70" s="554">
        <v>0</v>
      </c>
      <c r="O70" s="554">
        <v>93.59</v>
      </c>
    </row>
    <row r="71" spans="1:15" s="101" customFormat="1" ht="16.5" customHeight="1">
      <c r="A71" s="457">
        <v>120</v>
      </c>
      <c r="B71" s="457" t="s">
        <v>490</v>
      </c>
      <c r="C71" s="458" t="s">
        <v>566</v>
      </c>
      <c r="D71" s="417" t="s">
        <v>784</v>
      </c>
      <c r="E71" s="459" t="s">
        <v>785</v>
      </c>
      <c r="F71" s="460">
        <v>406</v>
      </c>
      <c r="G71" s="458" t="s">
        <v>719</v>
      </c>
      <c r="H71" s="552">
        <v>11</v>
      </c>
      <c r="I71" s="460" t="s">
        <v>66</v>
      </c>
      <c r="J71" s="460" t="s">
        <v>489</v>
      </c>
      <c r="K71" s="553">
        <f t="shared" si="0"/>
        <v>400.6</v>
      </c>
      <c r="L71" s="554">
        <v>307.01</v>
      </c>
      <c r="M71" s="554">
        <v>0</v>
      </c>
      <c r="N71" s="554">
        <v>0</v>
      </c>
      <c r="O71" s="554">
        <v>93.59</v>
      </c>
    </row>
    <row r="72" spans="1:15" s="101" customFormat="1" ht="16.5" customHeight="1">
      <c r="A72" s="457">
        <v>120</v>
      </c>
      <c r="B72" s="457" t="s">
        <v>490</v>
      </c>
      <c r="C72" s="458" t="s">
        <v>566</v>
      </c>
      <c r="D72" s="417" t="s">
        <v>676</v>
      </c>
      <c r="E72" s="459" t="s">
        <v>677</v>
      </c>
      <c r="F72" s="460">
        <v>101</v>
      </c>
      <c r="G72" s="458" t="s">
        <v>667</v>
      </c>
      <c r="H72" s="552" t="s">
        <v>247</v>
      </c>
      <c r="I72" s="460" t="s">
        <v>66</v>
      </c>
      <c r="J72" s="460" t="s">
        <v>489</v>
      </c>
      <c r="K72" s="553">
        <f t="shared" si="0"/>
        <v>400.6</v>
      </c>
      <c r="L72" s="554">
        <v>307.01</v>
      </c>
      <c r="M72" s="554">
        <v>0</v>
      </c>
      <c r="N72" s="554">
        <v>0</v>
      </c>
      <c r="O72" s="554">
        <v>93.59</v>
      </c>
    </row>
    <row r="73" spans="1:15" s="101" customFormat="1" ht="16.5" customHeight="1">
      <c r="A73" s="457">
        <v>122</v>
      </c>
      <c r="B73" s="457" t="s">
        <v>93</v>
      </c>
      <c r="C73" s="458" t="s">
        <v>976</v>
      </c>
      <c r="D73" s="417" t="s">
        <v>789</v>
      </c>
      <c r="E73" s="459" t="s">
        <v>790</v>
      </c>
      <c r="F73" s="460">
        <v>301</v>
      </c>
      <c r="G73" s="458" t="s">
        <v>691</v>
      </c>
      <c r="H73" s="552">
        <v>25</v>
      </c>
      <c r="I73" s="460" t="s">
        <v>66</v>
      </c>
      <c r="J73" s="460" t="s">
        <v>489</v>
      </c>
      <c r="K73" s="553">
        <f t="shared" si="0"/>
        <v>440.3</v>
      </c>
      <c r="L73" s="554">
        <v>346.71</v>
      </c>
      <c r="M73" s="554">
        <v>0</v>
      </c>
      <c r="N73" s="554">
        <v>0</v>
      </c>
      <c r="O73" s="554">
        <v>93.59</v>
      </c>
    </row>
    <row r="74" spans="1:15" s="101" customFormat="1" ht="16.5" customHeight="1">
      <c r="A74" s="457">
        <v>122</v>
      </c>
      <c r="B74" s="457" t="s">
        <v>93</v>
      </c>
      <c r="C74" s="458" t="s">
        <v>976</v>
      </c>
      <c r="D74" s="417" t="s">
        <v>791</v>
      </c>
      <c r="E74" s="459" t="s">
        <v>792</v>
      </c>
      <c r="F74" s="460">
        <v>302</v>
      </c>
      <c r="G74" s="458" t="s">
        <v>692</v>
      </c>
      <c r="H74" s="552">
        <v>25</v>
      </c>
      <c r="I74" s="460" t="s">
        <v>66</v>
      </c>
      <c r="J74" s="460" t="s">
        <v>489</v>
      </c>
      <c r="K74" s="553">
        <f t="shared" si="0"/>
        <v>440.3</v>
      </c>
      <c r="L74" s="554">
        <v>346.71</v>
      </c>
      <c r="M74" s="554">
        <v>0</v>
      </c>
      <c r="N74" s="554">
        <v>0</v>
      </c>
      <c r="O74" s="554">
        <v>93.59</v>
      </c>
    </row>
    <row r="75" spans="1:15" s="101" customFormat="1" ht="16.5" customHeight="1">
      <c r="A75" s="457">
        <v>122</v>
      </c>
      <c r="B75" s="457" t="s">
        <v>93</v>
      </c>
      <c r="C75" s="458" t="s">
        <v>976</v>
      </c>
      <c r="D75" s="417" t="s">
        <v>789</v>
      </c>
      <c r="E75" s="459" t="s">
        <v>790</v>
      </c>
      <c r="F75" s="460">
        <v>401</v>
      </c>
      <c r="G75" s="458" t="s">
        <v>693</v>
      </c>
      <c r="H75" s="552">
        <v>25</v>
      </c>
      <c r="I75" s="460" t="s">
        <v>66</v>
      </c>
      <c r="J75" s="460" t="s">
        <v>489</v>
      </c>
      <c r="K75" s="553">
        <f t="shared" si="0"/>
        <v>440.3</v>
      </c>
      <c r="L75" s="554">
        <v>346.71</v>
      </c>
      <c r="M75" s="554">
        <v>0</v>
      </c>
      <c r="N75" s="554">
        <v>0</v>
      </c>
      <c r="O75" s="554">
        <v>93.59</v>
      </c>
    </row>
    <row r="76" spans="1:15" s="101" customFormat="1" ht="16.5" customHeight="1">
      <c r="A76" s="457">
        <v>14</v>
      </c>
      <c r="B76" s="457" t="s">
        <v>522</v>
      </c>
      <c r="C76" s="458" t="s">
        <v>977</v>
      </c>
      <c r="D76" s="417" t="s">
        <v>612</v>
      </c>
      <c r="E76" s="459" t="s">
        <v>613</v>
      </c>
      <c r="F76" s="460">
        <v>201</v>
      </c>
      <c r="G76" s="458" t="s">
        <v>687</v>
      </c>
      <c r="H76" s="552" t="s">
        <v>1283</v>
      </c>
      <c r="I76" s="460" t="s">
        <v>66</v>
      </c>
      <c r="J76" s="460" t="s">
        <v>489</v>
      </c>
      <c r="K76" s="553">
        <f t="shared" si="0"/>
        <v>729.22</v>
      </c>
      <c r="L76" s="554">
        <v>615.64</v>
      </c>
      <c r="M76" s="554">
        <v>19.989999999999998</v>
      </c>
      <c r="N76" s="554">
        <v>0</v>
      </c>
      <c r="O76" s="554">
        <v>93.59</v>
      </c>
    </row>
    <row r="77" spans="1:15" s="101" customFormat="1" ht="16.5" customHeight="1">
      <c r="A77" s="457">
        <v>14</v>
      </c>
      <c r="B77" s="457" t="s">
        <v>522</v>
      </c>
      <c r="C77" s="458" t="s">
        <v>977</v>
      </c>
      <c r="D77" s="417" t="s">
        <v>612</v>
      </c>
      <c r="E77" s="459" t="s">
        <v>613</v>
      </c>
      <c r="F77" s="460">
        <v>301</v>
      </c>
      <c r="G77" s="458" t="s">
        <v>691</v>
      </c>
      <c r="H77" s="552" t="s">
        <v>1763</v>
      </c>
      <c r="I77" s="460" t="s">
        <v>66</v>
      </c>
      <c r="J77" s="460" t="s">
        <v>489</v>
      </c>
      <c r="K77" s="553">
        <f t="shared" si="0"/>
        <v>729.22</v>
      </c>
      <c r="L77" s="554">
        <v>615.64</v>
      </c>
      <c r="M77" s="554">
        <v>19.989999999999998</v>
      </c>
      <c r="N77" s="554">
        <v>0</v>
      </c>
      <c r="O77" s="554">
        <v>93.59</v>
      </c>
    </row>
    <row r="78" spans="1:15" s="101" customFormat="1" ht="16.5" customHeight="1">
      <c r="A78" s="457">
        <v>14</v>
      </c>
      <c r="B78" s="457" t="s">
        <v>522</v>
      </c>
      <c r="C78" s="458" t="s">
        <v>977</v>
      </c>
      <c r="D78" s="417" t="s">
        <v>797</v>
      </c>
      <c r="E78" s="459" t="s">
        <v>798</v>
      </c>
      <c r="F78" s="460">
        <v>302</v>
      </c>
      <c r="G78" s="458" t="s">
        <v>692</v>
      </c>
      <c r="H78" s="552" t="s">
        <v>1763</v>
      </c>
      <c r="I78" s="460" t="s">
        <v>66</v>
      </c>
      <c r="J78" s="460" t="s">
        <v>489</v>
      </c>
      <c r="K78" s="553">
        <f t="shared" si="0"/>
        <v>729.22</v>
      </c>
      <c r="L78" s="554">
        <v>615.64</v>
      </c>
      <c r="M78" s="554">
        <v>19.989999999999998</v>
      </c>
      <c r="N78" s="554">
        <v>0</v>
      </c>
      <c r="O78" s="554">
        <v>93.59</v>
      </c>
    </row>
    <row r="79" spans="1:15" s="101" customFormat="1" ht="16.5" customHeight="1">
      <c r="A79" s="457">
        <v>14</v>
      </c>
      <c r="B79" s="457" t="s">
        <v>522</v>
      </c>
      <c r="C79" s="458" t="s">
        <v>977</v>
      </c>
      <c r="D79" s="417" t="s">
        <v>612</v>
      </c>
      <c r="E79" s="459" t="s">
        <v>613</v>
      </c>
      <c r="F79" s="460">
        <v>401</v>
      </c>
      <c r="G79" s="458" t="s">
        <v>693</v>
      </c>
      <c r="H79" s="552" t="s">
        <v>1298</v>
      </c>
      <c r="I79" s="460" t="s">
        <v>66</v>
      </c>
      <c r="J79" s="460" t="s">
        <v>489</v>
      </c>
      <c r="K79" s="553">
        <f t="shared" si="0"/>
        <v>729.22</v>
      </c>
      <c r="L79" s="554">
        <v>615.64</v>
      </c>
      <c r="M79" s="554">
        <v>19.989999999999998</v>
      </c>
      <c r="N79" s="554">
        <v>0</v>
      </c>
      <c r="O79" s="554">
        <v>93.59</v>
      </c>
    </row>
    <row r="80" spans="1:15" s="101" customFormat="1" ht="16.5" customHeight="1">
      <c r="A80" s="457">
        <v>14</v>
      </c>
      <c r="B80" s="457" t="s">
        <v>522</v>
      </c>
      <c r="C80" s="458" t="s">
        <v>977</v>
      </c>
      <c r="D80" s="417" t="s">
        <v>612</v>
      </c>
      <c r="E80" s="459" t="s">
        <v>613</v>
      </c>
      <c r="F80" s="460">
        <v>405</v>
      </c>
      <c r="G80" s="458" t="s">
        <v>966</v>
      </c>
      <c r="H80" s="552" t="s">
        <v>1274</v>
      </c>
      <c r="I80" s="460" t="s">
        <v>66</v>
      </c>
      <c r="J80" s="460" t="s">
        <v>489</v>
      </c>
      <c r="K80" s="553">
        <f>SUM(L80:O80)</f>
        <v>729.22</v>
      </c>
      <c r="L80" s="554">
        <v>615.64</v>
      </c>
      <c r="M80" s="554">
        <v>19.989999999999998</v>
      </c>
      <c r="N80" s="554">
        <v>0</v>
      </c>
      <c r="O80" s="554">
        <v>93.59</v>
      </c>
    </row>
    <row r="81" spans="1:15" s="101" customFormat="1" ht="16.5" customHeight="1">
      <c r="A81" s="457">
        <v>14</v>
      </c>
      <c r="B81" s="457" t="s">
        <v>522</v>
      </c>
      <c r="C81" s="458" t="s">
        <v>977</v>
      </c>
      <c r="D81" s="417" t="s">
        <v>795</v>
      </c>
      <c r="E81" s="459" t="s">
        <v>796</v>
      </c>
      <c r="F81" s="460">
        <v>406</v>
      </c>
      <c r="G81" s="458" t="s">
        <v>719</v>
      </c>
      <c r="H81" s="552">
        <v>11</v>
      </c>
      <c r="I81" s="460" t="s">
        <v>66</v>
      </c>
      <c r="J81" s="460" t="s">
        <v>489</v>
      </c>
      <c r="K81" s="553">
        <f t="shared" si="0"/>
        <v>729.22</v>
      </c>
      <c r="L81" s="554">
        <v>615.64</v>
      </c>
      <c r="M81" s="554">
        <v>19.989999999999998</v>
      </c>
      <c r="N81" s="554">
        <v>0</v>
      </c>
      <c r="O81" s="554">
        <v>93.59</v>
      </c>
    </row>
    <row r="82" spans="1:15" s="101" customFormat="1" ht="16.5" customHeight="1">
      <c r="A82" s="457">
        <v>14</v>
      </c>
      <c r="B82" s="457" t="s">
        <v>522</v>
      </c>
      <c r="C82" s="458" t="s">
        <v>977</v>
      </c>
      <c r="D82" s="417" t="s">
        <v>793</v>
      </c>
      <c r="E82" s="459" t="s">
        <v>794</v>
      </c>
      <c r="F82" s="460">
        <v>101</v>
      </c>
      <c r="G82" s="458" t="s">
        <v>667</v>
      </c>
      <c r="H82" s="552" t="s">
        <v>1274</v>
      </c>
      <c r="I82" s="460" t="s">
        <v>66</v>
      </c>
      <c r="J82" s="460" t="s">
        <v>489</v>
      </c>
      <c r="K82" s="553">
        <f t="shared" ref="K82:K92" si="4">SUM(L82:O82)</f>
        <v>729.22</v>
      </c>
      <c r="L82" s="554">
        <v>615.64</v>
      </c>
      <c r="M82" s="554">
        <v>19.989999999999998</v>
      </c>
      <c r="N82" s="554">
        <v>0</v>
      </c>
      <c r="O82" s="554">
        <v>93.59</v>
      </c>
    </row>
    <row r="83" spans="1:15" s="101" customFormat="1" ht="16.5" customHeight="1">
      <c r="A83" s="457">
        <v>14</v>
      </c>
      <c r="B83" s="457" t="s">
        <v>522</v>
      </c>
      <c r="C83" s="458" t="s">
        <v>977</v>
      </c>
      <c r="D83" s="417" t="s">
        <v>793</v>
      </c>
      <c r="E83" s="459" t="s">
        <v>794</v>
      </c>
      <c r="F83" s="460" t="s">
        <v>1030</v>
      </c>
      <c r="G83" s="458" t="s">
        <v>1029</v>
      </c>
      <c r="H83" s="552" t="s">
        <v>247</v>
      </c>
      <c r="I83" s="460" t="s">
        <v>66</v>
      </c>
      <c r="J83" s="460" t="s">
        <v>489</v>
      </c>
      <c r="K83" s="553">
        <f t="shared" si="4"/>
        <v>729.22</v>
      </c>
      <c r="L83" s="554">
        <v>615.64</v>
      </c>
      <c r="M83" s="554">
        <v>19.989999999999998</v>
      </c>
      <c r="N83" s="554">
        <v>0</v>
      </c>
      <c r="O83" s="554">
        <v>93.59</v>
      </c>
    </row>
    <row r="84" spans="1:15" s="101" customFormat="1" ht="16.5" customHeight="1">
      <c r="A84" s="457">
        <v>14</v>
      </c>
      <c r="B84" s="457" t="s">
        <v>522</v>
      </c>
      <c r="C84" s="458" t="s">
        <v>977</v>
      </c>
      <c r="D84" s="417" t="s">
        <v>793</v>
      </c>
      <c r="E84" s="459" t="s">
        <v>794</v>
      </c>
      <c r="F84" s="460" t="s">
        <v>206</v>
      </c>
      <c r="G84" s="458" t="s">
        <v>1350</v>
      </c>
      <c r="H84" s="552" t="s">
        <v>247</v>
      </c>
      <c r="I84" s="460" t="s">
        <v>66</v>
      </c>
      <c r="J84" s="460" t="s">
        <v>489</v>
      </c>
      <c r="K84" s="553">
        <f t="shared" ref="K84" si="5">SUM(L84:O84)</f>
        <v>729.22</v>
      </c>
      <c r="L84" s="554">
        <v>615.64</v>
      </c>
      <c r="M84" s="554">
        <v>19.989999999999998</v>
      </c>
      <c r="N84" s="554">
        <v>0</v>
      </c>
      <c r="O84" s="554">
        <v>93.59</v>
      </c>
    </row>
    <row r="85" spans="1:15" s="101" customFormat="1" ht="16.5" customHeight="1">
      <c r="A85" s="457">
        <v>123</v>
      </c>
      <c r="B85" s="457" t="s">
        <v>505</v>
      </c>
      <c r="C85" s="458" t="s">
        <v>978</v>
      </c>
      <c r="D85" s="417" t="s">
        <v>616</v>
      </c>
      <c r="E85" s="459" t="s">
        <v>617</v>
      </c>
      <c r="F85" s="460">
        <v>201</v>
      </c>
      <c r="G85" s="458" t="s">
        <v>687</v>
      </c>
      <c r="H85" s="552" t="s">
        <v>1283</v>
      </c>
      <c r="I85" s="460" t="s">
        <v>66</v>
      </c>
      <c r="J85" s="460" t="s">
        <v>489</v>
      </c>
      <c r="K85" s="553">
        <f t="shared" si="4"/>
        <v>585.45000000000005</v>
      </c>
      <c r="L85" s="554">
        <v>473.75</v>
      </c>
      <c r="M85" s="554">
        <v>18.11</v>
      </c>
      <c r="N85" s="554">
        <v>0</v>
      </c>
      <c r="O85" s="554">
        <v>93.59</v>
      </c>
    </row>
    <row r="86" spans="1:15" s="101" customFormat="1" ht="16.5" customHeight="1">
      <c r="A86" s="457">
        <v>123</v>
      </c>
      <c r="B86" s="457" t="s">
        <v>505</v>
      </c>
      <c r="C86" s="458" t="s">
        <v>978</v>
      </c>
      <c r="D86" s="417" t="s">
        <v>616</v>
      </c>
      <c r="E86" s="459" t="s">
        <v>617</v>
      </c>
      <c r="F86" s="460">
        <v>301</v>
      </c>
      <c r="G86" s="458" t="s">
        <v>691</v>
      </c>
      <c r="H86" s="552" t="s">
        <v>1274</v>
      </c>
      <c r="I86" s="460" t="s">
        <v>66</v>
      </c>
      <c r="J86" s="460" t="s">
        <v>489</v>
      </c>
      <c r="K86" s="553">
        <f t="shared" si="4"/>
        <v>585.45000000000005</v>
      </c>
      <c r="L86" s="554">
        <v>473.75</v>
      </c>
      <c r="M86" s="554">
        <v>18.11</v>
      </c>
      <c r="N86" s="554">
        <v>0</v>
      </c>
      <c r="O86" s="554">
        <v>93.59</v>
      </c>
    </row>
    <row r="87" spans="1:15" s="101" customFormat="1" ht="16.5" customHeight="1">
      <c r="A87" s="457">
        <v>123</v>
      </c>
      <c r="B87" s="457" t="s">
        <v>505</v>
      </c>
      <c r="C87" s="458" t="s">
        <v>978</v>
      </c>
      <c r="D87" s="417" t="s">
        <v>803</v>
      </c>
      <c r="E87" s="459" t="s">
        <v>804</v>
      </c>
      <c r="F87" s="460">
        <v>302</v>
      </c>
      <c r="G87" s="458" t="s">
        <v>692</v>
      </c>
      <c r="H87" s="552" t="s">
        <v>1274</v>
      </c>
      <c r="I87" s="460" t="s">
        <v>66</v>
      </c>
      <c r="J87" s="460" t="s">
        <v>489</v>
      </c>
      <c r="K87" s="553">
        <f t="shared" si="4"/>
        <v>585.45000000000005</v>
      </c>
      <c r="L87" s="554">
        <v>473.75</v>
      </c>
      <c r="M87" s="554">
        <v>18.11</v>
      </c>
      <c r="N87" s="554">
        <v>0</v>
      </c>
      <c r="O87" s="554">
        <v>93.59</v>
      </c>
    </row>
    <row r="88" spans="1:15" s="101" customFormat="1" ht="16.5" customHeight="1">
      <c r="A88" s="457">
        <v>123</v>
      </c>
      <c r="B88" s="457" t="s">
        <v>505</v>
      </c>
      <c r="C88" s="458" t="s">
        <v>978</v>
      </c>
      <c r="D88" s="417" t="s">
        <v>616</v>
      </c>
      <c r="E88" s="459" t="s">
        <v>617</v>
      </c>
      <c r="F88" s="460">
        <v>401</v>
      </c>
      <c r="G88" s="458" t="s">
        <v>693</v>
      </c>
      <c r="H88" s="552" t="s">
        <v>1274</v>
      </c>
      <c r="I88" s="460" t="s">
        <v>66</v>
      </c>
      <c r="J88" s="460" t="s">
        <v>489</v>
      </c>
      <c r="K88" s="553">
        <f t="shared" si="4"/>
        <v>585.45000000000005</v>
      </c>
      <c r="L88" s="554">
        <v>473.75</v>
      </c>
      <c r="M88" s="554">
        <v>18.11</v>
      </c>
      <c r="N88" s="554">
        <v>0</v>
      </c>
      <c r="O88" s="554">
        <v>93.59</v>
      </c>
    </row>
    <row r="89" spans="1:15" s="101" customFormat="1" ht="16.5" customHeight="1">
      <c r="A89" s="457">
        <v>123</v>
      </c>
      <c r="B89" s="457" t="s">
        <v>505</v>
      </c>
      <c r="C89" s="458" t="s">
        <v>978</v>
      </c>
      <c r="D89" s="417" t="s">
        <v>616</v>
      </c>
      <c r="E89" s="459" t="s">
        <v>617</v>
      </c>
      <c r="F89" s="460">
        <v>405</v>
      </c>
      <c r="G89" s="458" t="s">
        <v>966</v>
      </c>
      <c r="H89" s="552" t="s">
        <v>1274</v>
      </c>
      <c r="I89" s="460" t="s">
        <v>66</v>
      </c>
      <c r="J89" s="460" t="s">
        <v>489</v>
      </c>
      <c r="K89" s="553">
        <f t="shared" si="4"/>
        <v>585.45000000000005</v>
      </c>
      <c r="L89" s="554">
        <v>473.75</v>
      </c>
      <c r="M89" s="554">
        <v>18.11</v>
      </c>
      <c r="N89" s="554">
        <v>0</v>
      </c>
      <c r="O89" s="554">
        <v>93.59</v>
      </c>
    </row>
    <row r="90" spans="1:15" s="101" customFormat="1" ht="16.5" customHeight="1">
      <c r="A90" s="457">
        <v>123</v>
      </c>
      <c r="B90" s="457" t="s">
        <v>505</v>
      </c>
      <c r="C90" s="458" t="s">
        <v>978</v>
      </c>
      <c r="D90" s="417" t="s">
        <v>801</v>
      </c>
      <c r="E90" s="459" t="s">
        <v>802</v>
      </c>
      <c r="F90" s="460">
        <v>106</v>
      </c>
      <c r="G90" s="458" t="s">
        <v>680</v>
      </c>
      <c r="H90" s="552">
        <v>11</v>
      </c>
      <c r="I90" s="460" t="s">
        <v>66</v>
      </c>
      <c r="J90" s="460" t="s">
        <v>489</v>
      </c>
      <c r="K90" s="553">
        <f t="shared" si="4"/>
        <v>113.47</v>
      </c>
      <c r="L90" s="554">
        <v>94.75</v>
      </c>
      <c r="M90" s="554">
        <v>0</v>
      </c>
      <c r="N90" s="554">
        <v>0</v>
      </c>
      <c r="O90" s="554">
        <v>18.72</v>
      </c>
    </row>
    <row r="91" spans="1:15" s="101" customFormat="1" ht="16.5" customHeight="1">
      <c r="A91" s="457">
        <v>123</v>
      </c>
      <c r="B91" s="457" t="s">
        <v>505</v>
      </c>
      <c r="C91" s="458" t="s">
        <v>978</v>
      </c>
      <c r="D91" s="417" t="s">
        <v>799</v>
      </c>
      <c r="E91" s="459" t="s">
        <v>800</v>
      </c>
      <c r="F91" s="460">
        <v>406</v>
      </c>
      <c r="G91" s="458" t="s">
        <v>719</v>
      </c>
      <c r="H91" s="552" t="s">
        <v>1277</v>
      </c>
      <c r="I91" s="460" t="s">
        <v>66</v>
      </c>
      <c r="J91" s="460" t="s">
        <v>489</v>
      </c>
      <c r="K91" s="553">
        <f t="shared" si="4"/>
        <v>585.45000000000005</v>
      </c>
      <c r="L91" s="554">
        <v>473.75</v>
      </c>
      <c r="M91" s="554">
        <v>18.11</v>
      </c>
      <c r="N91" s="554">
        <v>0</v>
      </c>
      <c r="O91" s="554">
        <v>93.59</v>
      </c>
    </row>
    <row r="92" spans="1:15" s="101" customFormat="1" ht="16.5" customHeight="1">
      <c r="A92" s="457">
        <v>16</v>
      </c>
      <c r="B92" s="457" t="s">
        <v>1309</v>
      </c>
      <c r="C92" s="458" t="s">
        <v>979</v>
      </c>
      <c r="D92" s="417" t="s">
        <v>814</v>
      </c>
      <c r="E92" s="459" t="s">
        <v>815</v>
      </c>
      <c r="F92" s="460">
        <v>201</v>
      </c>
      <c r="G92" s="458" t="s">
        <v>687</v>
      </c>
      <c r="H92" s="552" t="s">
        <v>1307</v>
      </c>
      <c r="I92" s="460" t="s">
        <v>66</v>
      </c>
      <c r="J92" s="460" t="s">
        <v>489</v>
      </c>
      <c r="K92" s="553">
        <f t="shared" si="4"/>
        <v>1584.29</v>
      </c>
      <c r="L92" s="554">
        <v>1473.69</v>
      </c>
      <c r="M92" s="554">
        <v>17.010000000000002</v>
      </c>
      <c r="N92" s="554">
        <v>0</v>
      </c>
      <c r="O92" s="554">
        <v>93.59</v>
      </c>
    </row>
    <row r="93" spans="1:15" s="101" customFormat="1" ht="16.5" customHeight="1">
      <c r="A93" s="457">
        <v>16</v>
      </c>
      <c r="B93" s="457" t="s">
        <v>1309</v>
      </c>
      <c r="C93" s="458" t="s">
        <v>979</v>
      </c>
      <c r="D93" s="417" t="s">
        <v>814</v>
      </c>
      <c r="E93" s="459" t="s">
        <v>815</v>
      </c>
      <c r="F93" s="460">
        <v>301</v>
      </c>
      <c r="G93" s="458" t="s">
        <v>691</v>
      </c>
      <c r="H93" s="552" t="s">
        <v>247</v>
      </c>
      <c r="I93" s="460" t="s">
        <v>66</v>
      </c>
      <c r="J93" s="460" t="s">
        <v>489</v>
      </c>
      <c r="K93" s="553">
        <f>SUM(L93:O93)</f>
        <v>1584.29</v>
      </c>
      <c r="L93" s="554">
        <v>1473.69</v>
      </c>
      <c r="M93" s="554">
        <v>17.010000000000002</v>
      </c>
      <c r="N93" s="554">
        <v>0</v>
      </c>
      <c r="O93" s="554">
        <v>93.59</v>
      </c>
    </row>
    <row r="94" spans="1:15" s="101" customFormat="1" ht="16.5" customHeight="1">
      <c r="A94" s="457">
        <v>16</v>
      </c>
      <c r="B94" s="457" t="s">
        <v>1309</v>
      </c>
      <c r="C94" s="458" t="s">
        <v>979</v>
      </c>
      <c r="D94" s="417" t="s">
        <v>816</v>
      </c>
      <c r="E94" s="459" t="s">
        <v>817</v>
      </c>
      <c r="F94" s="460">
        <v>302</v>
      </c>
      <c r="G94" s="458" t="s">
        <v>692</v>
      </c>
      <c r="H94" s="552" t="s">
        <v>247</v>
      </c>
      <c r="I94" s="460" t="s">
        <v>66</v>
      </c>
      <c r="J94" s="460" t="s">
        <v>489</v>
      </c>
      <c r="K94" s="553">
        <f t="shared" ref="K94:K105" si="6">SUM(L94:O94)</f>
        <v>1584.29</v>
      </c>
      <c r="L94" s="554">
        <v>1473.69</v>
      </c>
      <c r="M94" s="554">
        <v>17.010000000000002</v>
      </c>
      <c r="N94" s="554">
        <v>0</v>
      </c>
      <c r="O94" s="554">
        <v>93.59</v>
      </c>
    </row>
    <row r="95" spans="1:15" s="101" customFormat="1" ht="16.5" customHeight="1">
      <c r="A95" s="457">
        <v>16</v>
      </c>
      <c r="B95" s="457" t="s">
        <v>1309</v>
      </c>
      <c r="C95" s="458" t="s">
        <v>979</v>
      </c>
      <c r="D95" s="417" t="s">
        <v>814</v>
      </c>
      <c r="E95" s="459" t="s">
        <v>815</v>
      </c>
      <c r="F95" s="460">
        <v>401</v>
      </c>
      <c r="G95" s="458" t="s">
        <v>693</v>
      </c>
      <c r="H95" s="552" t="s">
        <v>247</v>
      </c>
      <c r="I95" s="460" t="s">
        <v>66</v>
      </c>
      <c r="J95" s="460" t="s">
        <v>489</v>
      </c>
      <c r="K95" s="553">
        <f t="shared" si="6"/>
        <v>1584.29</v>
      </c>
      <c r="L95" s="554">
        <v>1473.69</v>
      </c>
      <c r="M95" s="554">
        <v>17.010000000000002</v>
      </c>
      <c r="N95" s="554">
        <v>0</v>
      </c>
      <c r="O95" s="554">
        <v>93.59</v>
      </c>
    </row>
    <row r="96" spans="1:15" s="101" customFormat="1" ht="16.5" customHeight="1">
      <c r="A96" s="457">
        <v>16</v>
      </c>
      <c r="B96" s="457" t="s">
        <v>1309</v>
      </c>
      <c r="C96" s="458" t="s">
        <v>979</v>
      </c>
      <c r="D96" s="417" t="s">
        <v>814</v>
      </c>
      <c r="E96" s="459" t="s">
        <v>815</v>
      </c>
      <c r="F96" s="460">
        <v>405</v>
      </c>
      <c r="G96" s="458" t="s">
        <v>966</v>
      </c>
      <c r="H96" s="552" t="s">
        <v>247</v>
      </c>
      <c r="I96" s="460" t="s">
        <v>66</v>
      </c>
      <c r="J96" s="460" t="s">
        <v>489</v>
      </c>
      <c r="K96" s="553">
        <f t="shared" si="6"/>
        <v>1584.29</v>
      </c>
      <c r="L96" s="554">
        <v>1473.69</v>
      </c>
      <c r="M96" s="554">
        <v>17.010000000000002</v>
      </c>
      <c r="N96" s="554">
        <v>0</v>
      </c>
      <c r="O96" s="554">
        <v>93.59</v>
      </c>
    </row>
    <row r="97" spans="1:15" s="101" customFormat="1" ht="16.5" customHeight="1">
      <c r="A97" s="457">
        <v>16</v>
      </c>
      <c r="B97" s="457" t="s">
        <v>1309</v>
      </c>
      <c r="C97" s="458" t="s">
        <v>979</v>
      </c>
      <c r="D97" s="417" t="s">
        <v>807</v>
      </c>
      <c r="E97" s="459" t="s">
        <v>808</v>
      </c>
      <c r="F97" s="460">
        <v>406</v>
      </c>
      <c r="G97" s="458" t="s">
        <v>719</v>
      </c>
      <c r="H97" s="552">
        <v>11</v>
      </c>
      <c r="I97" s="460" t="s">
        <v>66</v>
      </c>
      <c r="J97" s="460" t="s">
        <v>489</v>
      </c>
      <c r="K97" s="553">
        <f t="shared" si="6"/>
        <v>1584.29</v>
      </c>
      <c r="L97" s="554">
        <v>1473.69</v>
      </c>
      <c r="M97" s="554">
        <v>17.010000000000002</v>
      </c>
      <c r="N97" s="554">
        <v>0</v>
      </c>
      <c r="O97" s="554">
        <v>93.59</v>
      </c>
    </row>
    <row r="98" spans="1:15" s="101" customFormat="1" ht="16.5" customHeight="1">
      <c r="A98" s="457">
        <v>16</v>
      </c>
      <c r="B98" s="457" t="s">
        <v>1309</v>
      </c>
      <c r="C98" s="458" t="s">
        <v>979</v>
      </c>
      <c r="D98" s="417" t="s">
        <v>805</v>
      </c>
      <c r="E98" s="459" t="s">
        <v>806</v>
      </c>
      <c r="F98" s="460">
        <v>101</v>
      </c>
      <c r="G98" s="458" t="s">
        <v>667</v>
      </c>
      <c r="H98" s="552" t="s">
        <v>247</v>
      </c>
      <c r="I98" s="460" t="s">
        <v>66</v>
      </c>
      <c r="J98" s="460" t="s">
        <v>489</v>
      </c>
      <c r="K98" s="553">
        <f t="shared" si="6"/>
        <v>1584.29</v>
      </c>
      <c r="L98" s="554">
        <v>1473.69</v>
      </c>
      <c r="M98" s="554">
        <v>17.010000000000002</v>
      </c>
      <c r="N98" s="554">
        <v>0</v>
      </c>
      <c r="O98" s="554">
        <v>93.59</v>
      </c>
    </row>
    <row r="99" spans="1:15" s="101" customFormat="1" ht="16.5" customHeight="1">
      <c r="A99" s="457">
        <v>16</v>
      </c>
      <c r="B99" s="457" t="s">
        <v>1309</v>
      </c>
      <c r="C99" s="458" t="s">
        <v>979</v>
      </c>
      <c r="D99" s="417" t="s">
        <v>805</v>
      </c>
      <c r="E99" s="459" t="s">
        <v>806</v>
      </c>
      <c r="F99" s="460" t="s">
        <v>1030</v>
      </c>
      <c r="G99" s="458" t="s">
        <v>1029</v>
      </c>
      <c r="H99" s="552" t="s">
        <v>247</v>
      </c>
      <c r="I99" s="460" t="s">
        <v>66</v>
      </c>
      <c r="J99" s="460" t="s">
        <v>489</v>
      </c>
      <c r="K99" s="553">
        <f t="shared" si="6"/>
        <v>1584.29</v>
      </c>
      <c r="L99" s="554">
        <v>1473.69</v>
      </c>
      <c r="M99" s="554">
        <v>17.010000000000002</v>
      </c>
      <c r="N99" s="554">
        <v>0</v>
      </c>
      <c r="O99" s="554">
        <v>93.59</v>
      </c>
    </row>
    <row r="100" spans="1:15" s="101" customFormat="1" ht="16.5" customHeight="1">
      <c r="A100" s="457">
        <v>16</v>
      </c>
      <c r="B100" s="457" t="s">
        <v>1309</v>
      </c>
      <c r="C100" s="458" t="s">
        <v>979</v>
      </c>
      <c r="D100" s="417" t="s">
        <v>805</v>
      </c>
      <c r="E100" s="459" t="s">
        <v>806</v>
      </c>
      <c r="F100" s="460" t="s">
        <v>206</v>
      </c>
      <c r="G100" s="458" t="s">
        <v>1350</v>
      </c>
      <c r="H100" s="552" t="s">
        <v>247</v>
      </c>
      <c r="I100" s="460" t="s">
        <v>66</v>
      </c>
      <c r="J100" s="460" t="s">
        <v>489</v>
      </c>
      <c r="K100" s="553">
        <f t="shared" ref="K100" si="7">SUM(L100:O100)</f>
        <v>1584.29</v>
      </c>
      <c r="L100" s="554">
        <v>1473.69</v>
      </c>
      <c r="M100" s="554">
        <v>17.010000000000002</v>
      </c>
      <c r="N100" s="554">
        <v>0</v>
      </c>
      <c r="O100" s="554">
        <v>93.59</v>
      </c>
    </row>
    <row r="101" spans="1:15" s="101" customFormat="1" ht="16.5" customHeight="1">
      <c r="A101" s="457">
        <v>16</v>
      </c>
      <c r="B101" s="457" t="s">
        <v>1309</v>
      </c>
      <c r="C101" s="458" t="s">
        <v>979</v>
      </c>
      <c r="D101" s="417" t="s">
        <v>809</v>
      </c>
      <c r="E101" s="459" t="s">
        <v>779</v>
      </c>
      <c r="F101" s="460">
        <v>106</v>
      </c>
      <c r="G101" s="458" t="s">
        <v>680</v>
      </c>
      <c r="H101" s="552">
        <v>11</v>
      </c>
      <c r="I101" s="460" t="s">
        <v>66</v>
      </c>
      <c r="J101" s="460" t="s">
        <v>489</v>
      </c>
      <c r="K101" s="553">
        <f t="shared" si="6"/>
        <v>354.05</v>
      </c>
      <c r="L101" s="554">
        <v>335.33</v>
      </c>
      <c r="M101" s="554">
        <v>0</v>
      </c>
      <c r="N101" s="554">
        <v>0</v>
      </c>
      <c r="O101" s="554">
        <v>18.72</v>
      </c>
    </row>
    <row r="102" spans="1:15" s="101" customFormat="1" ht="16.5" customHeight="1">
      <c r="A102" s="457">
        <v>16</v>
      </c>
      <c r="B102" s="457" t="s">
        <v>1309</v>
      </c>
      <c r="C102" s="458" t="s">
        <v>979</v>
      </c>
      <c r="D102" s="417" t="s">
        <v>810</v>
      </c>
      <c r="E102" s="459" t="s">
        <v>781</v>
      </c>
      <c r="F102" s="460">
        <v>106</v>
      </c>
      <c r="G102" s="458" t="s">
        <v>680</v>
      </c>
      <c r="H102" s="552">
        <v>11</v>
      </c>
      <c r="I102" s="460" t="s">
        <v>66</v>
      </c>
      <c r="J102" s="460" t="s">
        <v>489</v>
      </c>
      <c r="K102" s="553">
        <f t="shared" si="6"/>
        <v>354.05</v>
      </c>
      <c r="L102" s="554">
        <v>335.33</v>
      </c>
      <c r="M102" s="554">
        <v>0</v>
      </c>
      <c r="N102" s="554">
        <v>0</v>
      </c>
      <c r="O102" s="554">
        <v>18.72</v>
      </c>
    </row>
    <row r="103" spans="1:15" s="101" customFormat="1" ht="16.5" customHeight="1">
      <c r="A103" s="457">
        <v>16</v>
      </c>
      <c r="B103" s="457" t="s">
        <v>1309</v>
      </c>
      <c r="C103" s="458" t="s">
        <v>979</v>
      </c>
      <c r="D103" s="417" t="s">
        <v>811</v>
      </c>
      <c r="E103" s="459" t="s">
        <v>812</v>
      </c>
      <c r="F103" s="460">
        <v>106</v>
      </c>
      <c r="G103" s="458" t="s">
        <v>680</v>
      </c>
      <c r="H103" s="552">
        <v>11</v>
      </c>
      <c r="I103" s="460" t="s">
        <v>66</v>
      </c>
      <c r="J103" s="460" t="s">
        <v>489</v>
      </c>
      <c r="K103" s="553">
        <f t="shared" si="6"/>
        <v>354.05</v>
      </c>
      <c r="L103" s="554">
        <v>335.33</v>
      </c>
      <c r="M103" s="554">
        <v>0</v>
      </c>
      <c r="N103" s="554">
        <v>0</v>
      </c>
      <c r="O103" s="554">
        <v>18.72</v>
      </c>
    </row>
    <row r="104" spans="1:15" s="101" customFormat="1" ht="16.5" customHeight="1">
      <c r="A104" s="457">
        <v>16</v>
      </c>
      <c r="B104" s="457" t="s">
        <v>1309</v>
      </c>
      <c r="C104" s="458" t="s">
        <v>979</v>
      </c>
      <c r="D104" s="417" t="s">
        <v>813</v>
      </c>
      <c r="E104" s="459" t="s">
        <v>765</v>
      </c>
      <c r="F104" s="460">
        <v>106</v>
      </c>
      <c r="G104" s="458" t="s">
        <v>680</v>
      </c>
      <c r="H104" s="552">
        <v>11</v>
      </c>
      <c r="I104" s="460" t="s">
        <v>66</v>
      </c>
      <c r="J104" s="460" t="s">
        <v>489</v>
      </c>
      <c r="K104" s="553">
        <f t="shared" si="6"/>
        <v>354.05</v>
      </c>
      <c r="L104" s="554">
        <v>335.33</v>
      </c>
      <c r="M104" s="554">
        <v>0</v>
      </c>
      <c r="N104" s="554">
        <v>0</v>
      </c>
      <c r="O104" s="554">
        <v>18.72</v>
      </c>
    </row>
    <row r="105" spans="1:15" s="101" customFormat="1" ht="16.5" customHeight="1">
      <c r="A105" s="457">
        <v>16</v>
      </c>
      <c r="B105" s="457" t="s">
        <v>1309</v>
      </c>
      <c r="C105" s="458" t="s">
        <v>979</v>
      </c>
      <c r="D105" s="417" t="s">
        <v>1398</v>
      </c>
      <c r="E105" s="459" t="s">
        <v>998</v>
      </c>
      <c r="F105" s="460">
        <v>106</v>
      </c>
      <c r="G105" s="458" t="s">
        <v>680</v>
      </c>
      <c r="H105" s="552">
        <v>11</v>
      </c>
      <c r="I105" s="460" t="s">
        <v>66</v>
      </c>
      <c r="J105" s="460" t="s">
        <v>489</v>
      </c>
      <c r="K105" s="553">
        <f t="shared" si="6"/>
        <v>354.05</v>
      </c>
      <c r="L105" s="554">
        <v>335.33</v>
      </c>
      <c r="M105" s="554">
        <v>0</v>
      </c>
      <c r="N105" s="554">
        <v>0</v>
      </c>
      <c r="O105" s="554">
        <v>18.72</v>
      </c>
    </row>
    <row r="106" spans="1:15" s="101" customFormat="1" ht="16.5" customHeight="1">
      <c r="A106" s="457">
        <v>206</v>
      </c>
      <c r="B106" s="457" t="s">
        <v>980</v>
      </c>
      <c r="C106" s="458" t="s">
        <v>981</v>
      </c>
      <c r="D106" s="417" t="s">
        <v>826</v>
      </c>
      <c r="E106" s="459" t="s">
        <v>827</v>
      </c>
      <c r="F106" s="460">
        <v>201</v>
      </c>
      <c r="G106" s="458" t="s">
        <v>687</v>
      </c>
      <c r="H106" s="552" t="s">
        <v>1286</v>
      </c>
      <c r="I106" s="460" t="s">
        <v>66</v>
      </c>
      <c r="J106" s="460" t="s">
        <v>489</v>
      </c>
      <c r="K106" s="553">
        <f>SUM(L106:O106)</f>
        <v>760.58</v>
      </c>
      <c r="L106" s="554">
        <v>649.98</v>
      </c>
      <c r="M106" s="554">
        <v>17.010000000000002</v>
      </c>
      <c r="N106" s="554">
        <v>0</v>
      </c>
      <c r="O106" s="554">
        <v>93.59</v>
      </c>
    </row>
    <row r="107" spans="1:15" s="101" customFormat="1" ht="16.5" customHeight="1">
      <c r="A107" s="457">
        <v>206</v>
      </c>
      <c r="B107" s="457" t="s">
        <v>980</v>
      </c>
      <c r="C107" s="458" t="s">
        <v>981</v>
      </c>
      <c r="D107" s="417" t="s">
        <v>826</v>
      </c>
      <c r="E107" s="459" t="s">
        <v>827</v>
      </c>
      <c r="F107" s="460">
        <v>301</v>
      </c>
      <c r="G107" s="458" t="s">
        <v>691</v>
      </c>
      <c r="H107" s="552" t="s">
        <v>1287</v>
      </c>
      <c r="I107" s="460" t="s">
        <v>66</v>
      </c>
      <c r="J107" s="460" t="s">
        <v>489</v>
      </c>
      <c r="K107" s="553">
        <f t="shared" ref="K107:K118" si="8">SUM(L107:O107)</f>
        <v>760.58</v>
      </c>
      <c r="L107" s="554">
        <v>649.98</v>
      </c>
      <c r="M107" s="554">
        <v>17.010000000000002</v>
      </c>
      <c r="N107" s="554">
        <v>0</v>
      </c>
      <c r="O107" s="554">
        <v>93.59</v>
      </c>
    </row>
    <row r="108" spans="1:15" s="101" customFormat="1" ht="16.5" customHeight="1">
      <c r="A108" s="457">
        <v>206</v>
      </c>
      <c r="B108" s="457" t="s">
        <v>980</v>
      </c>
      <c r="C108" s="458" t="s">
        <v>981</v>
      </c>
      <c r="D108" s="417" t="s">
        <v>828</v>
      </c>
      <c r="E108" s="459" t="s">
        <v>829</v>
      </c>
      <c r="F108" s="460">
        <v>302</v>
      </c>
      <c r="G108" s="458" t="s">
        <v>692</v>
      </c>
      <c r="H108" s="552" t="s">
        <v>1287</v>
      </c>
      <c r="I108" s="460" t="s">
        <v>66</v>
      </c>
      <c r="J108" s="460" t="s">
        <v>489</v>
      </c>
      <c r="K108" s="553">
        <f t="shared" si="8"/>
        <v>760.58</v>
      </c>
      <c r="L108" s="554">
        <v>649.98</v>
      </c>
      <c r="M108" s="554">
        <v>17.010000000000002</v>
      </c>
      <c r="N108" s="554">
        <v>0</v>
      </c>
      <c r="O108" s="554">
        <v>93.59</v>
      </c>
    </row>
    <row r="109" spans="1:15" s="101" customFormat="1" ht="16.5" customHeight="1">
      <c r="A109" s="457">
        <v>206</v>
      </c>
      <c r="B109" s="457" t="s">
        <v>980</v>
      </c>
      <c r="C109" s="458" t="s">
        <v>981</v>
      </c>
      <c r="D109" s="417" t="s">
        <v>826</v>
      </c>
      <c r="E109" s="459" t="s">
        <v>827</v>
      </c>
      <c r="F109" s="460">
        <v>401</v>
      </c>
      <c r="G109" s="458" t="s">
        <v>693</v>
      </c>
      <c r="H109" s="552" t="s">
        <v>1287</v>
      </c>
      <c r="I109" s="460" t="s">
        <v>66</v>
      </c>
      <c r="J109" s="460" t="s">
        <v>489</v>
      </c>
      <c r="K109" s="553">
        <f t="shared" si="8"/>
        <v>760.58</v>
      </c>
      <c r="L109" s="554">
        <v>649.98</v>
      </c>
      <c r="M109" s="554">
        <v>17.010000000000002</v>
      </c>
      <c r="N109" s="554">
        <v>0</v>
      </c>
      <c r="O109" s="554">
        <v>93.59</v>
      </c>
    </row>
    <row r="110" spans="1:15" s="101" customFormat="1" ht="16.5" customHeight="1">
      <c r="A110" s="457">
        <v>206</v>
      </c>
      <c r="B110" s="457" t="s">
        <v>980</v>
      </c>
      <c r="C110" s="458" t="s">
        <v>981</v>
      </c>
      <c r="D110" s="417" t="s">
        <v>826</v>
      </c>
      <c r="E110" s="459" t="s">
        <v>827</v>
      </c>
      <c r="F110" s="460">
        <v>405</v>
      </c>
      <c r="G110" s="458" t="s">
        <v>966</v>
      </c>
      <c r="H110" s="552" t="s">
        <v>1287</v>
      </c>
      <c r="I110" s="460" t="s">
        <v>66</v>
      </c>
      <c r="J110" s="460" t="s">
        <v>489</v>
      </c>
      <c r="K110" s="553">
        <f t="shared" si="8"/>
        <v>760.58</v>
      </c>
      <c r="L110" s="554">
        <v>649.98</v>
      </c>
      <c r="M110" s="554">
        <v>17.010000000000002</v>
      </c>
      <c r="N110" s="554">
        <v>0</v>
      </c>
      <c r="O110" s="554">
        <v>93.59</v>
      </c>
    </row>
    <row r="111" spans="1:15" s="101" customFormat="1" ht="16.5" customHeight="1">
      <c r="A111" s="457">
        <v>206</v>
      </c>
      <c r="B111" s="457" t="s">
        <v>980</v>
      </c>
      <c r="C111" s="458" t="s">
        <v>981</v>
      </c>
      <c r="D111" s="417" t="s">
        <v>820</v>
      </c>
      <c r="E111" s="459" t="s">
        <v>821</v>
      </c>
      <c r="F111" s="460">
        <v>406</v>
      </c>
      <c r="G111" s="458" t="s">
        <v>719</v>
      </c>
      <c r="H111" s="552" t="s">
        <v>1278</v>
      </c>
      <c r="I111" s="460" t="s">
        <v>66</v>
      </c>
      <c r="J111" s="460" t="s">
        <v>489</v>
      </c>
      <c r="K111" s="553">
        <f t="shared" si="8"/>
        <v>760.58</v>
      </c>
      <c r="L111" s="554">
        <v>649.98</v>
      </c>
      <c r="M111" s="554">
        <v>17.010000000000002</v>
      </c>
      <c r="N111" s="554">
        <v>0</v>
      </c>
      <c r="O111" s="554">
        <v>93.59</v>
      </c>
    </row>
    <row r="112" spans="1:15" s="101" customFormat="1" ht="16.5" customHeight="1">
      <c r="A112" s="457">
        <v>206</v>
      </c>
      <c r="B112" s="457" t="s">
        <v>980</v>
      </c>
      <c r="C112" s="458" t="s">
        <v>981</v>
      </c>
      <c r="D112" s="417" t="s">
        <v>818</v>
      </c>
      <c r="E112" s="459" t="s">
        <v>819</v>
      </c>
      <c r="F112" s="460">
        <v>101</v>
      </c>
      <c r="G112" s="458" t="s">
        <v>667</v>
      </c>
      <c r="H112" s="552" t="s">
        <v>1287</v>
      </c>
      <c r="I112" s="460" t="s">
        <v>66</v>
      </c>
      <c r="J112" s="460" t="s">
        <v>489</v>
      </c>
      <c r="K112" s="553">
        <f t="shared" si="8"/>
        <v>760.58</v>
      </c>
      <c r="L112" s="554">
        <v>649.98</v>
      </c>
      <c r="M112" s="554">
        <v>17.010000000000002</v>
      </c>
      <c r="N112" s="554">
        <v>0</v>
      </c>
      <c r="O112" s="554">
        <v>93.59</v>
      </c>
    </row>
    <row r="113" spans="1:15" s="101" customFormat="1" ht="16.5" customHeight="1">
      <c r="A113" s="457">
        <v>206</v>
      </c>
      <c r="B113" s="457" t="s">
        <v>980</v>
      </c>
      <c r="C113" s="458" t="s">
        <v>981</v>
      </c>
      <c r="D113" s="417" t="s">
        <v>818</v>
      </c>
      <c r="E113" s="459" t="s">
        <v>819</v>
      </c>
      <c r="F113" s="460" t="s">
        <v>1030</v>
      </c>
      <c r="G113" s="458" t="s">
        <v>1029</v>
      </c>
      <c r="H113" s="552" t="s">
        <v>1278</v>
      </c>
      <c r="I113" s="460" t="s">
        <v>66</v>
      </c>
      <c r="J113" s="460" t="s">
        <v>489</v>
      </c>
      <c r="K113" s="553">
        <f t="shared" si="8"/>
        <v>760.58</v>
      </c>
      <c r="L113" s="554">
        <v>649.98</v>
      </c>
      <c r="M113" s="554">
        <v>17.010000000000002</v>
      </c>
      <c r="N113" s="554">
        <v>0</v>
      </c>
      <c r="O113" s="554">
        <v>93.59</v>
      </c>
    </row>
    <row r="114" spans="1:15" s="101" customFormat="1" ht="16.5" customHeight="1">
      <c r="A114" s="457">
        <v>206</v>
      </c>
      <c r="B114" s="457" t="s">
        <v>980</v>
      </c>
      <c r="C114" s="458" t="s">
        <v>981</v>
      </c>
      <c r="D114" s="417" t="s">
        <v>818</v>
      </c>
      <c r="E114" s="459" t="s">
        <v>819</v>
      </c>
      <c r="F114" s="460" t="s">
        <v>206</v>
      </c>
      <c r="G114" s="458" t="s">
        <v>1350</v>
      </c>
      <c r="H114" s="552" t="s">
        <v>1843</v>
      </c>
      <c r="I114" s="460" t="s">
        <v>66</v>
      </c>
      <c r="J114" s="460" t="s">
        <v>489</v>
      </c>
      <c r="K114" s="553">
        <f t="shared" ref="K114" si="9">SUM(L114:O114)</f>
        <v>760.58</v>
      </c>
      <c r="L114" s="554">
        <v>649.98</v>
      </c>
      <c r="M114" s="554">
        <v>17.010000000000002</v>
      </c>
      <c r="N114" s="554">
        <v>0</v>
      </c>
      <c r="O114" s="554">
        <v>93.59</v>
      </c>
    </row>
    <row r="115" spans="1:15" s="101" customFormat="1" ht="16.5" customHeight="1">
      <c r="A115" s="457">
        <v>206</v>
      </c>
      <c r="B115" s="457" t="s">
        <v>980</v>
      </c>
      <c r="C115" s="458" t="s">
        <v>981</v>
      </c>
      <c r="D115" s="417" t="s">
        <v>818</v>
      </c>
      <c r="E115" s="459" t="s">
        <v>819</v>
      </c>
      <c r="F115" s="460">
        <v>104</v>
      </c>
      <c r="G115" s="458" t="s">
        <v>999</v>
      </c>
      <c r="H115" s="552" t="s">
        <v>1278</v>
      </c>
      <c r="I115" s="460" t="s">
        <v>66</v>
      </c>
      <c r="J115" s="460" t="s">
        <v>489</v>
      </c>
      <c r="K115" s="553">
        <f t="shared" si="8"/>
        <v>760.58</v>
      </c>
      <c r="L115" s="554">
        <v>649.98</v>
      </c>
      <c r="M115" s="554">
        <v>17.010000000000002</v>
      </c>
      <c r="N115" s="554">
        <v>0</v>
      </c>
      <c r="O115" s="554">
        <v>93.59</v>
      </c>
    </row>
    <row r="116" spans="1:15" s="101" customFormat="1" ht="16.5" customHeight="1">
      <c r="A116" s="457">
        <v>206</v>
      </c>
      <c r="B116" s="457" t="s">
        <v>980</v>
      </c>
      <c r="C116" s="458" t="s">
        <v>981</v>
      </c>
      <c r="D116" s="417" t="s">
        <v>822</v>
      </c>
      <c r="E116" s="459" t="s">
        <v>779</v>
      </c>
      <c r="F116" s="460">
        <v>106</v>
      </c>
      <c r="G116" s="458" t="s">
        <v>680</v>
      </c>
      <c r="H116" s="552" t="s">
        <v>1278</v>
      </c>
      <c r="I116" s="460" t="s">
        <v>66</v>
      </c>
      <c r="J116" s="460" t="s">
        <v>489</v>
      </c>
      <c r="K116" s="553">
        <f t="shared" si="8"/>
        <v>87.45</v>
      </c>
      <c r="L116" s="554">
        <v>68.73</v>
      </c>
      <c r="M116" s="554">
        <v>0</v>
      </c>
      <c r="N116" s="554">
        <v>0</v>
      </c>
      <c r="O116" s="554">
        <v>18.72</v>
      </c>
    </row>
    <row r="117" spans="1:15" s="101" customFormat="1" ht="16.5" customHeight="1">
      <c r="A117" s="457">
        <v>206</v>
      </c>
      <c r="B117" s="457" t="s">
        <v>980</v>
      </c>
      <c r="C117" s="458" t="s">
        <v>981</v>
      </c>
      <c r="D117" s="417" t="s">
        <v>823</v>
      </c>
      <c r="E117" s="459" t="s">
        <v>781</v>
      </c>
      <c r="F117" s="460">
        <v>106</v>
      </c>
      <c r="G117" s="458" t="s">
        <v>680</v>
      </c>
      <c r="H117" s="552" t="s">
        <v>1278</v>
      </c>
      <c r="I117" s="460" t="s">
        <v>66</v>
      </c>
      <c r="J117" s="460" t="s">
        <v>489</v>
      </c>
      <c r="K117" s="553">
        <f t="shared" si="8"/>
        <v>87.45</v>
      </c>
      <c r="L117" s="554">
        <v>68.73</v>
      </c>
      <c r="M117" s="554">
        <v>0</v>
      </c>
      <c r="N117" s="554">
        <v>0</v>
      </c>
      <c r="O117" s="554">
        <v>18.72</v>
      </c>
    </row>
    <row r="118" spans="1:15" s="101" customFormat="1" ht="16.5" customHeight="1">
      <c r="A118" s="457">
        <v>206</v>
      </c>
      <c r="B118" s="457" t="s">
        <v>980</v>
      </c>
      <c r="C118" s="458" t="s">
        <v>981</v>
      </c>
      <c r="D118" s="417" t="s">
        <v>824</v>
      </c>
      <c r="E118" s="459" t="s">
        <v>812</v>
      </c>
      <c r="F118" s="460">
        <v>106</v>
      </c>
      <c r="G118" s="458" t="s">
        <v>680</v>
      </c>
      <c r="H118" s="552" t="s">
        <v>1278</v>
      </c>
      <c r="I118" s="460" t="s">
        <v>66</v>
      </c>
      <c r="J118" s="460" t="s">
        <v>489</v>
      </c>
      <c r="K118" s="553">
        <f t="shared" si="8"/>
        <v>87.45</v>
      </c>
      <c r="L118" s="554">
        <v>68.73</v>
      </c>
      <c r="M118" s="554">
        <v>0</v>
      </c>
      <c r="N118" s="554">
        <v>0</v>
      </c>
      <c r="O118" s="554">
        <v>18.72</v>
      </c>
    </row>
    <row r="119" spans="1:15" s="101" customFormat="1" ht="16.5" customHeight="1">
      <c r="A119" s="457">
        <v>206</v>
      </c>
      <c r="B119" s="457" t="s">
        <v>980</v>
      </c>
      <c r="C119" s="458" t="s">
        <v>981</v>
      </c>
      <c r="D119" s="417" t="s">
        <v>825</v>
      </c>
      <c r="E119" s="459" t="s">
        <v>765</v>
      </c>
      <c r="F119" s="460">
        <v>106</v>
      </c>
      <c r="G119" s="458" t="s">
        <v>680</v>
      </c>
      <c r="H119" s="552" t="s">
        <v>1278</v>
      </c>
      <c r="I119" s="460" t="s">
        <v>66</v>
      </c>
      <c r="J119" s="460" t="s">
        <v>489</v>
      </c>
      <c r="K119" s="553">
        <f>SUM(L119:O119)</f>
        <v>87.45</v>
      </c>
      <c r="L119" s="554">
        <v>68.73</v>
      </c>
      <c r="M119" s="554">
        <v>0</v>
      </c>
      <c r="N119" s="554">
        <v>0</v>
      </c>
      <c r="O119" s="554">
        <v>18.72</v>
      </c>
    </row>
    <row r="120" spans="1:15" s="101" customFormat="1" ht="16.5" customHeight="1">
      <c r="A120" s="457">
        <v>17</v>
      </c>
      <c r="B120" s="457" t="s">
        <v>518</v>
      </c>
      <c r="C120" s="458" t="s">
        <v>971</v>
      </c>
      <c r="D120" s="417" t="s">
        <v>585</v>
      </c>
      <c r="E120" s="459" t="s">
        <v>586</v>
      </c>
      <c r="F120" s="460">
        <v>201</v>
      </c>
      <c r="G120" s="458" t="s">
        <v>687</v>
      </c>
      <c r="H120" s="552" t="s">
        <v>1283</v>
      </c>
      <c r="I120" s="460" t="s">
        <v>66</v>
      </c>
      <c r="J120" s="460" t="s">
        <v>489</v>
      </c>
      <c r="K120" s="553">
        <f t="shared" ref="K120:K131" si="10">SUM(L120:O120)</f>
        <v>665.45</v>
      </c>
      <c r="L120" s="554">
        <v>553.75</v>
      </c>
      <c r="M120" s="554">
        <v>18.11</v>
      </c>
      <c r="N120" s="554">
        <v>0</v>
      </c>
      <c r="O120" s="554">
        <v>93.59</v>
      </c>
    </row>
    <row r="121" spans="1:15" s="101" customFormat="1" ht="16.5" customHeight="1">
      <c r="A121" s="457">
        <v>17</v>
      </c>
      <c r="B121" s="457" t="s">
        <v>518</v>
      </c>
      <c r="C121" s="458" t="s">
        <v>971</v>
      </c>
      <c r="D121" s="417" t="s">
        <v>585</v>
      </c>
      <c r="E121" s="459" t="s">
        <v>586</v>
      </c>
      <c r="F121" s="460">
        <v>301</v>
      </c>
      <c r="G121" s="458" t="s">
        <v>691</v>
      </c>
      <c r="H121" s="552" t="s">
        <v>1274</v>
      </c>
      <c r="I121" s="460" t="s">
        <v>66</v>
      </c>
      <c r="J121" s="460" t="s">
        <v>489</v>
      </c>
      <c r="K121" s="553">
        <f t="shared" si="10"/>
        <v>665.45</v>
      </c>
      <c r="L121" s="554">
        <v>553.75</v>
      </c>
      <c r="M121" s="554">
        <v>18.11</v>
      </c>
      <c r="N121" s="554">
        <v>0</v>
      </c>
      <c r="O121" s="554">
        <v>93.59</v>
      </c>
    </row>
    <row r="122" spans="1:15" s="101" customFormat="1" ht="16.5" customHeight="1">
      <c r="A122" s="457">
        <v>17</v>
      </c>
      <c r="B122" s="457" t="s">
        <v>518</v>
      </c>
      <c r="C122" s="458" t="s">
        <v>971</v>
      </c>
      <c r="D122" s="417" t="s">
        <v>752</v>
      </c>
      <c r="E122" s="459" t="s">
        <v>753</v>
      </c>
      <c r="F122" s="460">
        <v>302</v>
      </c>
      <c r="G122" s="458" t="s">
        <v>692</v>
      </c>
      <c r="H122" s="552" t="s">
        <v>1274</v>
      </c>
      <c r="I122" s="460" t="s">
        <v>66</v>
      </c>
      <c r="J122" s="460" t="s">
        <v>489</v>
      </c>
      <c r="K122" s="553">
        <f t="shared" si="10"/>
        <v>665.45</v>
      </c>
      <c r="L122" s="554">
        <v>553.75</v>
      </c>
      <c r="M122" s="554">
        <v>18.11</v>
      </c>
      <c r="N122" s="554">
        <v>0</v>
      </c>
      <c r="O122" s="554">
        <v>93.59</v>
      </c>
    </row>
    <row r="123" spans="1:15" s="101" customFormat="1" ht="16.5" customHeight="1">
      <c r="A123" s="457">
        <v>17</v>
      </c>
      <c r="B123" s="457" t="s">
        <v>518</v>
      </c>
      <c r="C123" s="458" t="s">
        <v>971</v>
      </c>
      <c r="D123" s="417" t="s">
        <v>585</v>
      </c>
      <c r="E123" s="459" t="s">
        <v>586</v>
      </c>
      <c r="F123" s="460">
        <v>401</v>
      </c>
      <c r="G123" s="458" t="s">
        <v>693</v>
      </c>
      <c r="H123" s="552" t="s">
        <v>1274</v>
      </c>
      <c r="I123" s="460" t="s">
        <v>66</v>
      </c>
      <c r="J123" s="460" t="s">
        <v>489</v>
      </c>
      <c r="K123" s="553">
        <f t="shared" si="10"/>
        <v>665.45</v>
      </c>
      <c r="L123" s="554">
        <v>553.75</v>
      </c>
      <c r="M123" s="554">
        <v>18.11</v>
      </c>
      <c r="N123" s="554">
        <v>0</v>
      </c>
      <c r="O123" s="554">
        <v>93.59</v>
      </c>
    </row>
    <row r="124" spans="1:15" s="101" customFormat="1" ht="16.5" customHeight="1">
      <c r="A124" s="457">
        <v>17</v>
      </c>
      <c r="B124" s="457" t="s">
        <v>518</v>
      </c>
      <c r="C124" s="458" t="s">
        <v>971</v>
      </c>
      <c r="D124" s="417" t="s">
        <v>585</v>
      </c>
      <c r="E124" s="459" t="s">
        <v>586</v>
      </c>
      <c r="F124" s="460">
        <v>405</v>
      </c>
      <c r="G124" s="458" t="s">
        <v>966</v>
      </c>
      <c r="H124" s="552" t="s">
        <v>1274</v>
      </c>
      <c r="I124" s="460" t="s">
        <v>66</v>
      </c>
      <c r="J124" s="460" t="s">
        <v>489</v>
      </c>
      <c r="K124" s="553">
        <f t="shared" si="10"/>
        <v>665.45</v>
      </c>
      <c r="L124" s="554">
        <v>553.75</v>
      </c>
      <c r="M124" s="554">
        <v>18.11</v>
      </c>
      <c r="N124" s="554">
        <v>0</v>
      </c>
      <c r="O124" s="554">
        <v>93.59</v>
      </c>
    </row>
    <row r="125" spans="1:15" s="101" customFormat="1" ht="16.5" customHeight="1">
      <c r="A125" s="457">
        <v>17</v>
      </c>
      <c r="B125" s="457" t="s">
        <v>518</v>
      </c>
      <c r="C125" s="458" t="s">
        <v>971</v>
      </c>
      <c r="D125" s="417" t="s">
        <v>750</v>
      </c>
      <c r="E125" s="459" t="s">
        <v>751</v>
      </c>
      <c r="F125" s="460">
        <v>406</v>
      </c>
      <c r="G125" s="458" t="s">
        <v>719</v>
      </c>
      <c r="H125" s="552" t="s">
        <v>1277</v>
      </c>
      <c r="I125" s="460" t="s">
        <v>66</v>
      </c>
      <c r="J125" s="460" t="s">
        <v>489</v>
      </c>
      <c r="K125" s="553">
        <f t="shared" si="10"/>
        <v>665.45</v>
      </c>
      <c r="L125" s="554">
        <v>553.75</v>
      </c>
      <c r="M125" s="554">
        <v>18.11</v>
      </c>
      <c r="N125" s="554">
        <v>0</v>
      </c>
      <c r="O125" s="554">
        <v>93.59</v>
      </c>
    </row>
    <row r="126" spans="1:15" s="101" customFormat="1" ht="16.5" customHeight="1">
      <c r="A126" s="457">
        <v>17</v>
      </c>
      <c r="B126" s="457" t="s">
        <v>518</v>
      </c>
      <c r="C126" s="458" t="s">
        <v>971</v>
      </c>
      <c r="D126" s="417" t="s">
        <v>1842</v>
      </c>
      <c r="E126" s="459" t="s">
        <v>1841</v>
      </c>
      <c r="F126" s="460" t="s">
        <v>205</v>
      </c>
      <c r="G126" s="555" t="s">
        <v>667</v>
      </c>
      <c r="H126" s="552" t="s">
        <v>1274</v>
      </c>
      <c r="I126" s="460" t="s">
        <v>66</v>
      </c>
      <c r="J126" s="460" t="s">
        <v>489</v>
      </c>
      <c r="K126" s="553">
        <f t="shared" ref="K126" si="11">SUM(L126:O126)</f>
        <v>665.45</v>
      </c>
      <c r="L126" s="554">
        <v>553.75</v>
      </c>
      <c r="M126" s="554">
        <v>18.11</v>
      </c>
      <c r="N126" s="554">
        <v>0</v>
      </c>
      <c r="O126" s="554">
        <v>93.59</v>
      </c>
    </row>
    <row r="127" spans="1:15" s="101" customFormat="1" ht="16.5" customHeight="1">
      <c r="A127" s="457">
        <v>19</v>
      </c>
      <c r="B127" s="457" t="s">
        <v>723</v>
      </c>
      <c r="C127" s="458" t="s">
        <v>982</v>
      </c>
      <c r="D127" s="417" t="s">
        <v>620</v>
      </c>
      <c r="E127" s="459" t="s">
        <v>621</v>
      </c>
      <c r="F127" s="460">
        <v>201</v>
      </c>
      <c r="G127" s="458" t="s">
        <v>687</v>
      </c>
      <c r="H127" s="552" t="s">
        <v>1283</v>
      </c>
      <c r="I127" s="460" t="s">
        <v>66</v>
      </c>
      <c r="J127" s="460" t="s">
        <v>489</v>
      </c>
      <c r="K127" s="553">
        <f t="shared" si="10"/>
        <v>563.04999999999995</v>
      </c>
      <c r="L127" s="554">
        <v>455.4</v>
      </c>
      <c r="M127" s="554">
        <v>14.06</v>
      </c>
      <c r="N127" s="554">
        <v>0</v>
      </c>
      <c r="O127" s="554">
        <v>93.59</v>
      </c>
    </row>
    <row r="128" spans="1:15" s="101" customFormat="1" ht="16.5" customHeight="1">
      <c r="A128" s="457">
        <v>19</v>
      </c>
      <c r="B128" s="457" t="s">
        <v>723</v>
      </c>
      <c r="C128" s="458" t="s">
        <v>982</v>
      </c>
      <c r="D128" s="417" t="s">
        <v>620</v>
      </c>
      <c r="E128" s="459" t="s">
        <v>621</v>
      </c>
      <c r="F128" s="460">
        <v>301</v>
      </c>
      <c r="G128" s="458" t="s">
        <v>691</v>
      </c>
      <c r="H128" s="552" t="s">
        <v>1274</v>
      </c>
      <c r="I128" s="460" t="s">
        <v>66</v>
      </c>
      <c r="J128" s="460" t="s">
        <v>489</v>
      </c>
      <c r="K128" s="553">
        <f t="shared" si="10"/>
        <v>563.04999999999995</v>
      </c>
      <c r="L128" s="554">
        <v>455.4</v>
      </c>
      <c r="M128" s="554">
        <v>14.06</v>
      </c>
      <c r="N128" s="554">
        <v>0</v>
      </c>
      <c r="O128" s="554">
        <v>93.59</v>
      </c>
    </row>
    <row r="129" spans="1:15" s="101" customFormat="1" ht="16.5" customHeight="1">
      <c r="A129" s="457">
        <v>19</v>
      </c>
      <c r="B129" s="457" t="s">
        <v>723</v>
      </c>
      <c r="C129" s="458" t="s">
        <v>982</v>
      </c>
      <c r="D129" s="417" t="s">
        <v>834</v>
      </c>
      <c r="E129" s="459" t="s">
        <v>835</v>
      </c>
      <c r="F129" s="460">
        <v>302</v>
      </c>
      <c r="G129" s="458" t="s">
        <v>692</v>
      </c>
      <c r="H129" s="552" t="s">
        <v>1274</v>
      </c>
      <c r="I129" s="460" t="s">
        <v>66</v>
      </c>
      <c r="J129" s="460" t="s">
        <v>489</v>
      </c>
      <c r="K129" s="553">
        <f t="shared" si="10"/>
        <v>563.04999999999995</v>
      </c>
      <c r="L129" s="554">
        <v>455.4</v>
      </c>
      <c r="M129" s="554">
        <v>14.06</v>
      </c>
      <c r="N129" s="554">
        <v>0</v>
      </c>
      <c r="O129" s="554">
        <v>93.59</v>
      </c>
    </row>
    <row r="130" spans="1:15" s="101" customFormat="1" ht="16.5" customHeight="1">
      <c r="A130" s="457">
        <v>19</v>
      </c>
      <c r="B130" s="457" t="s">
        <v>723</v>
      </c>
      <c r="C130" s="458" t="s">
        <v>982</v>
      </c>
      <c r="D130" s="417" t="s">
        <v>620</v>
      </c>
      <c r="E130" s="459" t="s">
        <v>621</v>
      </c>
      <c r="F130" s="460">
        <v>401</v>
      </c>
      <c r="G130" s="458" t="s">
        <v>693</v>
      </c>
      <c r="H130" s="552" t="s">
        <v>1274</v>
      </c>
      <c r="I130" s="460" t="s">
        <v>66</v>
      </c>
      <c r="J130" s="460" t="s">
        <v>489</v>
      </c>
      <c r="K130" s="553">
        <f t="shared" si="10"/>
        <v>563.04999999999995</v>
      </c>
      <c r="L130" s="554">
        <v>455.4</v>
      </c>
      <c r="M130" s="554">
        <v>14.06</v>
      </c>
      <c r="N130" s="554">
        <v>0</v>
      </c>
      <c r="O130" s="554">
        <v>93.59</v>
      </c>
    </row>
    <row r="131" spans="1:15" s="101" customFormat="1" ht="16.5" customHeight="1">
      <c r="A131" s="457">
        <v>19</v>
      </c>
      <c r="B131" s="457" t="s">
        <v>723</v>
      </c>
      <c r="C131" s="458" t="s">
        <v>982</v>
      </c>
      <c r="D131" s="417" t="s">
        <v>620</v>
      </c>
      <c r="E131" s="459" t="s">
        <v>621</v>
      </c>
      <c r="F131" s="460">
        <v>405</v>
      </c>
      <c r="G131" s="458" t="s">
        <v>966</v>
      </c>
      <c r="H131" s="552" t="s">
        <v>1274</v>
      </c>
      <c r="I131" s="460" t="s">
        <v>66</v>
      </c>
      <c r="J131" s="460" t="s">
        <v>489</v>
      </c>
      <c r="K131" s="553">
        <f t="shared" si="10"/>
        <v>563.04999999999995</v>
      </c>
      <c r="L131" s="554">
        <v>455.4</v>
      </c>
      <c r="M131" s="554">
        <v>14.06</v>
      </c>
      <c r="N131" s="554">
        <v>0</v>
      </c>
      <c r="O131" s="554">
        <v>93.59</v>
      </c>
    </row>
    <row r="132" spans="1:15" s="101" customFormat="1" ht="16.5" customHeight="1">
      <c r="A132" s="457">
        <v>19</v>
      </c>
      <c r="B132" s="457" t="s">
        <v>723</v>
      </c>
      <c r="C132" s="458" t="s">
        <v>982</v>
      </c>
      <c r="D132" s="417" t="s">
        <v>832</v>
      </c>
      <c r="E132" s="459" t="s">
        <v>833</v>
      </c>
      <c r="F132" s="460">
        <v>406</v>
      </c>
      <c r="G132" s="458" t="s">
        <v>719</v>
      </c>
      <c r="H132" s="552" t="s">
        <v>1277</v>
      </c>
      <c r="I132" s="460" t="s">
        <v>66</v>
      </c>
      <c r="J132" s="460" t="s">
        <v>489</v>
      </c>
      <c r="K132" s="553">
        <f>SUM(L132:O132)</f>
        <v>563.04999999999995</v>
      </c>
      <c r="L132" s="554">
        <v>455.4</v>
      </c>
      <c r="M132" s="554">
        <v>14.06</v>
      </c>
      <c r="N132" s="554">
        <v>0</v>
      </c>
      <c r="O132" s="554">
        <v>93.59</v>
      </c>
    </row>
    <row r="133" spans="1:15" s="101" customFormat="1" ht="16.5" customHeight="1">
      <c r="A133" s="457">
        <v>19</v>
      </c>
      <c r="B133" s="457" t="s">
        <v>723</v>
      </c>
      <c r="C133" s="458" t="s">
        <v>982</v>
      </c>
      <c r="D133" s="417" t="s">
        <v>830</v>
      </c>
      <c r="E133" s="459" t="s">
        <v>831</v>
      </c>
      <c r="F133" s="460">
        <v>101</v>
      </c>
      <c r="G133" s="458" t="s">
        <v>667</v>
      </c>
      <c r="H133" s="552" t="s">
        <v>1274</v>
      </c>
      <c r="I133" s="460" t="s">
        <v>66</v>
      </c>
      <c r="J133" s="460" t="s">
        <v>489</v>
      </c>
      <c r="K133" s="553">
        <f t="shared" ref="K133:K146" si="12">SUM(L133:O133)</f>
        <v>563.04999999999995</v>
      </c>
      <c r="L133" s="554">
        <v>455.4</v>
      </c>
      <c r="M133" s="554">
        <v>14.06</v>
      </c>
      <c r="N133" s="554">
        <v>0</v>
      </c>
      <c r="O133" s="554">
        <v>93.59</v>
      </c>
    </row>
    <row r="134" spans="1:15" s="101" customFormat="1" ht="16.5" customHeight="1">
      <c r="A134" s="457">
        <v>19</v>
      </c>
      <c r="B134" s="457" t="s">
        <v>723</v>
      </c>
      <c r="C134" s="458" t="s">
        <v>982</v>
      </c>
      <c r="D134" s="417" t="s">
        <v>830</v>
      </c>
      <c r="E134" s="459" t="s">
        <v>831</v>
      </c>
      <c r="F134" s="460" t="s">
        <v>1030</v>
      </c>
      <c r="G134" s="458" t="s">
        <v>1029</v>
      </c>
      <c r="H134" s="552" t="s">
        <v>247</v>
      </c>
      <c r="I134" s="460" t="s">
        <v>66</v>
      </c>
      <c r="J134" s="460" t="s">
        <v>489</v>
      </c>
      <c r="K134" s="553">
        <f t="shared" si="12"/>
        <v>563.04999999999995</v>
      </c>
      <c r="L134" s="554">
        <v>455.4</v>
      </c>
      <c r="M134" s="554">
        <v>14.06</v>
      </c>
      <c r="N134" s="554">
        <v>0</v>
      </c>
      <c r="O134" s="554">
        <v>93.59</v>
      </c>
    </row>
    <row r="135" spans="1:15" s="101" customFormat="1" ht="16.5" customHeight="1">
      <c r="A135" s="457">
        <v>19</v>
      </c>
      <c r="B135" s="457" t="s">
        <v>723</v>
      </c>
      <c r="C135" s="458" t="s">
        <v>982</v>
      </c>
      <c r="D135" s="417" t="s">
        <v>830</v>
      </c>
      <c r="E135" s="459" t="s">
        <v>831</v>
      </c>
      <c r="F135" s="460" t="s">
        <v>206</v>
      </c>
      <c r="G135" s="458" t="s">
        <v>1350</v>
      </c>
      <c r="H135" s="552" t="s">
        <v>247</v>
      </c>
      <c r="I135" s="460" t="s">
        <v>66</v>
      </c>
      <c r="J135" s="460" t="s">
        <v>489</v>
      </c>
      <c r="K135" s="553">
        <f t="shared" ref="K135" si="13">SUM(L135:O135)</f>
        <v>563.04999999999995</v>
      </c>
      <c r="L135" s="554">
        <v>455.4</v>
      </c>
      <c r="M135" s="554">
        <v>14.06</v>
      </c>
      <c r="N135" s="554">
        <v>0</v>
      </c>
      <c r="O135" s="554">
        <v>93.59</v>
      </c>
    </row>
    <row r="136" spans="1:15" s="101" customFormat="1" ht="16.5" customHeight="1">
      <c r="A136" s="457">
        <v>20</v>
      </c>
      <c r="B136" s="457" t="s">
        <v>694</v>
      </c>
      <c r="C136" s="458" t="s">
        <v>983</v>
      </c>
      <c r="D136" s="417" t="s">
        <v>622</v>
      </c>
      <c r="E136" s="459" t="s">
        <v>623</v>
      </c>
      <c r="F136" s="460">
        <v>201</v>
      </c>
      <c r="G136" s="458" t="s">
        <v>687</v>
      </c>
      <c r="H136" s="552" t="s">
        <v>1283</v>
      </c>
      <c r="I136" s="460" t="s">
        <v>66</v>
      </c>
      <c r="J136" s="460" t="s">
        <v>489</v>
      </c>
      <c r="K136" s="553">
        <f t="shared" si="12"/>
        <v>527.17999999999995</v>
      </c>
      <c r="L136" s="554">
        <v>422.43</v>
      </c>
      <c r="M136" s="554">
        <v>11.16</v>
      </c>
      <c r="N136" s="554">
        <v>0</v>
      </c>
      <c r="O136" s="554">
        <v>93.59</v>
      </c>
    </row>
    <row r="137" spans="1:15" s="101" customFormat="1" ht="16.5" customHeight="1">
      <c r="A137" s="457">
        <v>20</v>
      </c>
      <c r="B137" s="457" t="s">
        <v>694</v>
      </c>
      <c r="C137" s="458" t="s">
        <v>983</v>
      </c>
      <c r="D137" s="417" t="s">
        <v>622</v>
      </c>
      <c r="E137" s="459" t="s">
        <v>623</v>
      </c>
      <c r="F137" s="460">
        <v>301</v>
      </c>
      <c r="G137" s="458" t="s">
        <v>691</v>
      </c>
      <c r="H137" s="552" t="s">
        <v>1274</v>
      </c>
      <c r="I137" s="460" t="s">
        <v>66</v>
      </c>
      <c r="J137" s="460" t="s">
        <v>489</v>
      </c>
      <c r="K137" s="553">
        <f t="shared" si="12"/>
        <v>527.17999999999995</v>
      </c>
      <c r="L137" s="554">
        <v>422.43</v>
      </c>
      <c r="M137" s="554">
        <v>11.16</v>
      </c>
      <c r="N137" s="554">
        <v>0</v>
      </c>
      <c r="O137" s="554">
        <v>93.59</v>
      </c>
    </row>
    <row r="138" spans="1:15" s="101" customFormat="1" ht="16.5" customHeight="1">
      <c r="A138" s="457">
        <v>20</v>
      </c>
      <c r="B138" s="457" t="s">
        <v>694</v>
      </c>
      <c r="C138" s="458" t="s">
        <v>983</v>
      </c>
      <c r="D138" s="417" t="s">
        <v>689</v>
      </c>
      <c r="E138" s="459" t="s">
        <v>690</v>
      </c>
      <c r="F138" s="460">
        <v>302</v>
      </c>
      <c r="G138" s="458" t="s">
        <v>692</v>
      </c>
      <c r="H138" s="552" t="s">
        <v>1274</v>
      </c>
      <c r="I138" s="460" t="s">
        <v>66</v>
      </c>
      <c r="J138" s="460" t="s">
        <v>489</v>
      </c>
      <c r="K138" s="553">
        <f t="shared" si="12"/>
        <v>527.17999999999995</v>
      </c>
      <c r="L138" s="554">
        <v>422.43</v>
      </c>
      <c r="M138" s="554">
        <v>11.16</v>
      </c>
      <c r="N138" s="554">
        <v>0</v>
      </c>
      <c r="O138" s="554">
        <v>93.59</v>
      </c>
    </row>
    <row r="139" spans="1:15" s="101" customFormat="1" ht="16.5" customHeight="1">
      <c r="A139" s="457">
        <v>20</v>
      </c>
      <c r="B139" s="457" t="s">
        <v>694</v>
      </c>
      <c r="C139" s="458" t="s">
        <v>983</v>
      </c>
      <c r="D139" s="417" t="s">
        <v>622</v>
      </c>
      <c r="E139" s="459" t="s">
        <v>623</v>
      </c>
      <c r="F139" s="460">
        <v>401</v>
      </c>
      <c r="G139" s="458" t="s">
        <v>693</v>
      </c>
      <c r="H139" s="552" t="s">
        <v>1274</v>
      </c>
      <c r="I139" s="460" t="s">
        <v>66</v>
      </c>
      <c r="J139" s="460" t="s">
        <v>489</v>
      </c>
      <c r="K139" s="553">
        <f t="shared" si="12"/>
        <v>527.17999999999995</v>
      </c>
      <c r="L139" s="554">
        <v>422.43</v>
      </c>
      <c r="M139" s="554">
        <v>11.16</v>
      </c>
      <c r="N139" s="554">
        <v>0</v>
      </c>
      <c r="O139" s="554">
        <v>93.59</v>
      </c>
    </row>
    <row r="140" spans="1:15" s="101" customFormat="1" ht="16.5" customHeight="1">
      <c r="A140" s="457">
        <v>20</v>
      </c>
      <c r="B140" s="457" t="s">
        <v>694</v>
      </c>
      <c r="C140" s="458" t="s">
        <v>983</v>
      </c>
      <c r="D140" s="417" t="s">
        <v>622</v>
      </c>
      <c r="E140" s="459" t="s">
        <v>623</v>
      </c>
      <c r="F140" s="460">
        <v>405</v>
      </c>
      <c r="G140" s="458" t="s">
        <v>966</v>
      </c>
      <c r="H140" s="552" t="s">
        <v>1274</v>
      </c>
      <c r="I140" s="460" t="s">
        <v>66</v>
      </c>
      <c r="J140" s="460" t="s">
        <v>489</v>
      </c>
      <c r="K140" s="553">
        <f t="shared" si="12"/>
        <v>527.17999999999995</v>
      </c>
      <c r="L140" s="554">
        <v>422.43</v>
      </c>
      <c r="M140" s="554">
        <v>11.16</v>
      </c>
      <c r="N140" s="554">
        <v>0</v>
      </c>
      <c r="O140" s="554">
        <v>93.59</v>
      </c>
    </row>
    <row r="141" spans="1:15" s="101" customFormat="1" ht="16.5" customHeight="1">
      <c r="A141" s="457">
        <v>20</v>
      </c>
      <c r="B141" s="457" t="s">
        <v>694</v>
      </c>
      <c r="C141" s="458" t="s">
        <v>983</v>
      </c>
      <c r="D141" s="417" t="s">
        <v>838</v>
      </c>
      <c r="E141" s="459" t="s">
        <v>839</v>
      </c>
      <c r="F141" s="460">
        <v>406</v>
      </c>
      <c r="G141" s="458" t="s">
        <v>719</v>
      </c>
      <c r="H141" s="611" t="s">
        <v>247</v>
      </c>
      <c r="I141" s="460" t="s">
        <v>66</v>
      </c>
      <c r="J141" s="460" t="s">
        <v>489</v>
      </c>
      <c r="K141" s="553">
        <f t="shared" si="12"/>
        <v>527.17999999999995</v>
      </c>
      <c r="L141" s="554">
        <v>422.43</v>
      </c>
      <c r="M141" s="554">
        <v>11.16</v>
      </c>
      <c r="N141" s="554">
        <v>0</v>
      </c>
      <c r="O141" s="554">
        <v>93.59</v>
      </c>
    </row>
    <row r="142" spans="1:15" s="101" customFormat="1" ht="16.5" customHeight="1">
      <c r="A142" s="457">
        <v>20</v>
      </c>
      <c r="B142" s="457" t="s">
        <v>694</v>
      </c>
      <c r="C142" s="458" t="s">
        <v>983</v>
      </c>
      <c r="D142" s="417" t="s">
        <v>836</v>
      </c>
      <c r="E142" s="459" t="s">
        <v>837</v>
      </c>
      <c r="F142" s="460">
        <v>101</v>
      </c>
      <c r="G142" s="458" t="s">
        <v>667</v>
      </c>
      <c r="H142" s="552" t="s">
        <v>1274</v>
      </c>
      <c r="I142" s="460" t="s">
        <v>66</v>
      </c>
      <c r="J142" s="460" t="s">
        <v>489</v>
      </c>
      <c r="K142" s="553">
        <f t="shared" si="12"/>
        <v>527.17999999999995</v>
      </c>
      <c r="L142" s="554">
        <v>422.43</v>
      </c>
      <c r="M142" s="554">
        <v>11.16</v>
      </c>
      <c r="N142" s="554">
        <v>0</v>
      </c>
      <c r="O142" s="554">
        <v>93.59</v>
      </c>
    </row>
    <row r="143" spans="1:15" s="101" customFormat="1" ht="16.5" customHeight="1">
      <c r="A143" s="457">
        <v>20</v>
      </c>
      <c r="B143" s="457" t="s">
        <v>694</v>
      </c>
      <c r="C143" s="458" t="s">
        <v>983</v>
      </c>
      <c r="D143" s="417" t="s">
        <v>836</v>
      </c>
      <c r="E143" s="459" t="s">
        <v>837</v>
      </c>
      <c r="F143" s="460" t="s">
        <v>1030</v>
      </c>
      <c r="G143" s="458" t="s">
        <v>1029</v>
      </c>
      <c r="H143" s="552" t="s">
        <v>247</v>
      </c>
      <c r="I143" s="460" t="s">
        <v>66</v>
      </c>
      <c r="J143" s="460" t="s">
        <v>489</v>
      </c>
      <c r="K143" s="553">
        <f t="shared" si="12"/>
        <v>527.17999999999995</v>
      </c>
      <c r="L143" s="554">
        <v>422.43</v>
      </c>
      <c r="M143" s="554">
        <v>11.16</v>
      </c>
      <c r="N143" s="554">
        <v>0</v>
      </c>
      <c r="O143" s="554">
        <v>93.59</v>
      </c>
    </row>
    <row r="144" spans="1:15" s="101" customFormat="1" ht="16.5" customHeight="1">
      <c r="A144" s="457">
        <v>20</v>
      </c>
      <c r="B144" s="457" t="s">
        <v>694</v>
      </c>
      <c r="C144" s="458" t="s">
        <v>983</v>
      </c>
      <c r="D144" s="417" t="s">
        <v>836</v>
      </c>
      <c r="E144" s="459" t="s">
        <v>837</v>
      </c>
      <c r="F144" s="460" t="s">
        <v>206</v>
      </c>
      <c r="G144" s="458" t="s">
        <v>1350</v>
      </c>
      <c r="H144" s="552" t="s">
        <v>247</v>
      </c>
      <c r="I144" s="460" t="s">
        <v>66</v>
      </c>
      <c r="J144" s="460" t="s">
        <v>489</v>
      </c>
      <c r="K144" s="553">
        <f t="shared" ref="K144" si="14">SUM(L144:O144)</f>
        <v>527.17999999999995</v>
      </c>
      <c r="L144" s="554">
        <v>422.43</v>
      </c>
      <c r="M144" s="554">
        <v>11.16</v>
      </c>
      <c r="N144" s="554">
        <v>0</v>
      </c>
      <c r="O144" s="554">
        <v>93.59</v>
      </c>
    </row>
    <row r="145" spans="1:15" s="101" customFormat="1" ht="16.5" customHeight="1">
      <c r="A145" s="457">
        <v>125</v>
      </c>
      <c r="B145" s="457" t="s">
        <v>531</v>
      </c>
      <c r="C145" s="458" t="s">
        <v>552</v>
      </c>
      <c r="D145" s="417" t="s">
        <v>630</v>
      </c>
      <c r="E145" s="459" t="s">
        <v>631</v>
      </c>
      <c r="F145" s="460">
        <v>201</v>
      </c>
      <c r="G145" s="458" t="s">
        <v>687</v>
      </c>
      <c r="H145" s="552" t="s">
        <v>1283</v>
      </c>
      <c r="I145" s="460" t="s">
        <v>66</v>
      </c>
      <c r="J145" s="460" t="s">
        <v>489</v>
      </c>
      <c r="K145" s="553">
        <f t="shared" si="12"/>
        <v>672.49</v>
      </c>
      <c r="L145" s="554">
        <v>561.89</v>
      </c>
      <c r="M145" s="554">
        <v>17.010000000000002</v>
      </c>
      <c r="N145" s="554">
        <v>0</v>
      </c>
      <c r="O145" s="554">
        <v>93.59</v>
      </c>
    </row>
    <row r="146" spans="1:15" s="101" customFormat="1" ht="16.5" customHeight="1">
      <c r="A146" s="457">
        <v>125</v>
      </c>
      <c r="B146" s="457" t="s">
        <v>531</v>
      </c>
      <c r="C146" s="458" t="s">
        <v>552</v>
      </c>
      <c r="D146" s="417" t="s">
        <v>630</v>
      </c>
      <c r="E146" s="459" t="s">
        <v>631</v>
      </c>
      <c r="F146" s="460">
        <v>301</v>
      </c>
      <c r="G146" s="458" t="s">
        <v>691</v>
      </c>
      <c r="H146" s="552" t="s">
        <v>1763</v>
      </c>
      <c r="I146" s="460" t="s">
        <v>66</v>
      </c>
      <c r="J146" s="460" t="s">
        <v>489</v>
      </c>
      <c r="K146" s="553">
        <f t="shared" si="12"/>
        <v>672.49</v>
      </c>
      <c r="L146" s="554">
        <v>561.89</v>
      </c>
      <c r="M146" s="554">
        <v>17.010000000000002</v>
      </c>
      <c r="N146" s="554">
        <v>0</v>
      </c>
      <c r="O146" s="554">
        <v>93.59</v>
      </c>
    </row>
    <row r="147" spans="1:15" s="101" customFormat="1" ht="16.5" customHeight="1">
      <c r="A147" s="457">
        <v>125</v>
      </c>
      <c r="B147" s="457" t="s">
        <v>531</v>
      </c>
      <c r="C147" s="458" t="s">
        <v>552</v>
      </c>
      <c r="D147" s="417" t="s">
        <v>861</v>
      </c>
      <c r="E147" s="459" t="s">
        <v>862</v>
      </c>
      <c r="F147" s="460">
        <v>302</v>
      </c>
      <c r="G147" s="458" t="s">
        <v>692</v>
      </c>
      <c r="H147" s="552" t="s">
        <v>1763</v>
      </c>
      <c r="I147" s="460" t="s">
        <v>66</v>
      </c>
      <c r="J147" s="460" t="s">
        <v>489</v>
      </c>
      <c r="K147" s="553">
        <f>SUM(L147:O147)</f>
        <v>672.49</v>
      </c>
      <c r="L147" s="554">
        <v>561.89</v>
      </c>
      <c r="M147" s="554">
        <v>17.010000000000002</v>
      </c>
      <c r="N147" s="554">
        <v>0</v>
      </c>
      <c r="O147" s="554">
        <v>93.59</v>
      </c>
    </row>
    <row r="148" spans="1:15" s="101" customFormat="1" ht="16.5" customHeight="1">
      <c r="A148" s="457">
        <v>125</v>
      </c>
      <c r="B148" s="457" t="s">
        <v>531</v>
      </c>
      <c r="C148" s="458" t="s">
        <v>552</v>
      </c>
      <c r="D148" s="417" t="s">
        <v>630</v>
      </c>
      <c r="E148" s="459" t="s">
        <v>631</v>
      </c>
      <c r="F148" s="460">
        <v>401</v>
      </c>
      <c r="G148" s="458" t="s">
        <v>693</v>
      </c>
      <c r="H148" s="552" t="s">
        <v>1298</v>
      </c>
      <c r="I148" s="460" t="s">
        <v>66</v>
      </c>
      <c r="J148" s="460" t="s">
        <v>489</v>
      </c>
      <c r="K148" s="553">
        <f t="shared" ref="K148:K159" si="15">SUM(L148:O148)</f>
        <v>672.49</v>
      </c>
      <c r="L148" s="554">
        <v>561.89</v>
      </c>
      <c r="M148" s="554">
        <v>17.010000000000002</v>
      </c>
      <c r="N148" s="554">
        <v>0</v>
      </c>
      <c r="O148" s="554">
        <v>93.59</v>
      </c>
    </row>
    <row r="149" spans="1:15" s="101" customFormat="1" ht="16.5" customHeight="1">
      <c r="A149" s="457">
        <v>125</v>
      </c>
      <c r="B149" s="457" t="s">
        <v>531</v>
      </c>
      <c r="C149" s="458" t="s">
        <v>552</v>
      </c>
      <c r="D149" s="417" t="s">
        <v>630</v>
      </c>
      <c r="E149" s="459" t="s">
        <v>631</v>
      </c>
      <c r="F149" s="460">
        <v>405</v>
      </c>
      <c r="G149" s="458" t="s">
        <v>966</v>
      </c>
      <c r="H149" s="552" t="s">
        <v>1274</v>
      </c>
      <c r="I149" s="460" t="s">
        <v>66</v>
      </c>
      <c r="J149" s="460" t="s">
        <v>489</v>
      </c>
      <c r="K149" s="553">
        <f t="shared" si="15"/>
        <v>672.49</v>
      </c>
      <c r="L149" s="554">
        <v>561.89</v>
      </c>
      <c r="M149" s="554">
        <v>17.010000000000002</v>
      </c>
      <c r="N149" s="554">
        <v>0</v>
      </c>
      <c r="O149" s="554">
        <v>93.59</v>
      </c>
    </row>
    <row r="150" spans="1:15" s="101" customFormat="1" ht="16.5" customHeight="1">
      <c r="A150" s="457">
        <v>125</v>
      </c>
      <c r="B150" s="457" t="s">
        <v>531</v>
      </c>
      <c r="C150" s="458" t="s">
        <v>552</v>
      </c>
      <c r="D150" s="417" t="s">
        <v>858</v>
      </c>
      <c r="E150" s="459" t="s">
        <v>859</v>
      </c>
      <c r="F150" s="460">
        <v>406</v>
      </c>
      <c r="G150" s="458" t="s">
        <v>719</v>
      </c>
      <c r="H150" s="552">
        <v>11</v>
      </c>
      <c r="I150" s="460" t="s">
        <v>66</v>
      </c>
      <c r="J150" s="460" t="s">
        <v>489</v>
      </c>
      <c r="K150" s="553">
        <f t="shared" si="15"/>
        <v>672.49</v>
      </c>
      <c r="L150" s="554">
        <v>561.89</v>
      </c>
      <c r="M150" s="554">
        <v>17.010000000000002</v>
      </c>
      <c r="N150" s="554">
        <v>0</v>
      </c>
      <c r="O150" s="554">
        <v>93.59</v>
      </c>
    </row>
    <row r="151" spans="1:15" s="101" customFormat="1" ht="16.5" customHeight="1">
      <c r="A151" s="457">
        <v>125</v>
      </c>
      <c r="B151" s="457" t="s">
        <v>531</v>
      </c>
      <c r="C151" s="458" t="s">
        <v>552</v>
      </c>
      <c r="D151" s="417" t="s">
        <v>856</v>
      </c>
      <c r="E151" s="459" t="s">
        <v>857</v>
      </c>
      <c r="F151" s="460">
        <v>101</v>
      </c>
      <c r="G151" s="458" t="s">
        <v>667</v>
      </c>
      <c r="H151" s="552" t="s">
        <v>1274</v>
      </c>
      <c r="I151" s="460" t="s">
        <v>66</v>
      </c>
      <c r="J151" s="460" t="s">
        <v>489</v>
      </c>
      <c r="K151" s="553">
        <f t="shared" si="15"/>
        <v>672.49</v>
      </c>
      <c r="L151" s="554">
        <v>561.89</v>
      </c>
      <c r="M151" s="554">
        <v>17.010000000000002</v>
      </c>
      <c r="N151" s="554">
        <v>0</v>
      </c>
      <c r="O151" s="554">
        <v>93.59</v>
      </c>
    </row>
    <row r="152" spans="1:15" s="101" customFormat="1" ht="16.5" customHeight="1">
      <c r="A152" s="457">
        <v>125</v>
      </c>
      <c r="B152" s="457" t="s">
        <v>531</v>
      </c>
      <c r="C152" s="458" t="s">
        <v>552</v>
      </c>
      <c r="D152" s="417" t="s">
        <v>856</v>
      </c>
      <c r="E152" s="459" t="s">
        <v>857</v>
      </c>
      <c r="F152" s="460" t="s">
        <v>206</v>
      </c>
      <c r="G152" s="458" t="s">
        <v>1350</v>
      </c>
      <c r="H152" s="552" t="s">
        <v>247</v>
      </c>
      <c r="I152" s="460" t="s">
        <v>66</v>
      </c>
      <c r="J152" s="460" t="s">
        <v>489</v>
      </c>
      <c r="K152" s="553">
        <f t="shared" ref="K152" si="16">SUM(L152:O152)</f>
        <v>672.49</v>
      </c>
      <c r="L152" s="554">
        <v>561.89</v>
      </c>
      <c r="M152" s="554">
        <v>17.010000000000002</v>
      </c>
      <c r="N152" s="554">
        <v>0</v>
      </c>
      <c r="O152" s="554">
        <v>93.59</v>
      </c>
    </row>
    <row r="153" spans="1:15" s="101" customFormat="1" ht="16.5" customHeight="1">
      <c r="A153" s="457">
        <v>125</v>
      </c>
      <c r="B153" s="457" t="s">
        <v>531</v>
      </c>
      <c r="C153" s="458" t="s">
        <v>552</v>
      </c>
      <c r="D153" s="417" t="s">
        <v>860</v>
      </c>
      <c r="E153" s="459" t="s">
        <v>812</v>
      </c>
      <c r="F153" s="460">
        <v>106</v>
      </c>
      <c r="G153" s="458" t="s">
        <v>680</v>
      </c>
      <c r="H153" s="552">
        <v>11</v>
      </c>
      <c r="I153" s="460" t="s">
        <v>66</v>
      </c>
      <c r="J153" s="460" t="s">
        <v>489</v>
      </c>
      <c r="K153" s="553">
        <f t="shared" si="15"/>
        <v>182.65</v>
      </c>
      <c r="L153" s="554">
        <v>163.93</v>
      </c>
      <c r="M153" s="554">
        <v>0</v>
      </c>
      <c r="N153" s="554">
        <v>0</v>
      </c>
      <c r="O153" s="554">
        <v>18.72</v>
      </c>
    </row>
    <row r="154" spans="1:15" s="101" customFormat="1" ht="16.5" customHeight="1">
      <c r="A154" s="457">
        <v>74</v>
      </c>
      <c r="B154" s="457" t="s">
        <v>527</v>
      </c>
      <c r="C154" s="458" t="s">
        <v>987</v>
      </c>
      <c r="D154" s="417" t="s">
        <v>634</v>
      </c>
      <c r="E154" s="459" t="s">
        <v>635</v>
      </c>
      <c r="F154" s="460">
        <v>301</v>
      </c>
      <c r="G154" s="458" t="s">
        <v>691</v>
      </c>
      <c r="H154" s="552" t="s">
        <v>1274</v>
      </c>
      <c r="I154" s="460" t="s">
        <v>66</v>
      </c>
      <c r="J154" s="460" t="s">
        <v>489</v>
      </c>
      <c r="K154" s="553">
        <f t="shared" si="15"/>
        <v>566.22</v>
      </c>
      <c r="L154" s="554">
        <v>468.94</v>
      </c>
      <c r="M154" s="554">
        <v>3.69</v>
      </c>
      <c r="N154" s="554">
        <v>0</v>
      </c>
      <c r="O154" s="554">
        <v>93.59</v>
      </c>
    </row>
    <row r="155" spans="1:15" s="101" customFormat="1" ht="16.5" customHeight="1">
      <c r="A155" s="457">
        <v>74</v>
      </c>
      <c r="B155" s="457" t="s">
        <v>527</v>
      </c>
      <c r="C155" s="458" t="s">
        <v>987</v>
      </c>
      <c r="D155" s="417" t="s">
        <v>863</v>
      </c>
      <c r="E155" s="459" t="s">
        <v>864</v>
      </c>
      <c r="F155" s="460">
        <v>302</v>
      </c>
      <c r="G155" s="458" t="s">
        <v>692</v>
      </c>
      <c r="H155" s="552" t="s">
        <v>1274</v>
      </c>
      <c r="I155" s="460" t="s">
        <v>66</v>
      </c>
      <c r="J155" s="460" t="s">
        <v>489</v>
      </c>
      <c r="K155" s="553">
        <f t="shared" si="15"/>
        <v>566.22</v>
      </c>
      <c r="L155" s="554">
        <v>468.94</v>
      </c>
      <c r="M155" s="554">
        <v>3.69</v>
      </c>
      <c r="N155" s="554">
        <v>0</v>
      </c>
      <c r="O155" s="554">
        <v>93.59</v>
      </c>
    </row>
    <row r="156" spans="1:15" s="101" customFormat="1" ht="16.5" customHeight="1">
      <c r="A156" s="457">
        <v>74</v>
      </c>
      <c r="B156" s="457" t="s">
        <v>527</v>
      </c>
      <c r="C156" s="458" t="s">
        <v>987</v>
      </c>
      <c r="D156" s="417" t="s">
        <v>634</v>
      </c>
      <c r="E156" s="459" t="s">
        <v>635</v>
      </c>
      <c r="F156" s="460">
        <v>401</v>
      </c>
      <c r="G156" s="458" t="s">
        <v>693</v>
      </c>
      <c r="H156" s="552" t="s">
        <v>1274</v>
      </c>
      <c r="I156" s="460" t="s">
        <v>66</v>
      </c>
      <c r="J156" s="460" t="s">
        <v>489</v>
      </c>
      <c r="K156" s="553">
        <f t="shared" si="15"/>
        <v>566.22</v>
      </c>
      <c r="L156" s="554">
        <v>468.94</v>
      </c>
      <c r="M156" s="554">
        <v>3.69</v>
      </c>
      <c r="N156" s="554">
        <v>0</v>
      </c>
      <c r="O156" s="554">
        <v>93.59</v>
      </c>
    </row>
    <row r="157" spans="1:15" s="101" customFormat="1" ht="16.5" customHeight="1">
      <c r="A157" s="457">
        <v>74</v>
      </c>
      <c r="B157" s="457" t="s">
        <v>527</v>
      </c>
      <c r="C157" s="458" t="s">
        <v>987</v>
      </c>
      <c r="D157" s="417" t="s">
        <v>634</v>
      </c>
      <c r="E157" s="459" t="s">
        <v>635</v>
      </c>
      <c r="F157" s="460">
        <v>405</v>
      </c>
      <c r="G157" s="458" t="s">
        <v>966</v>
      </c>
      <c r="H157" s="552" t="s">
        <v>1274</v>
      </c>
      <c r="I157" s="460" t="s">
        <v>66</v>
      </c>
      <c r="J157" s="460" t="s">
        <v>489</v>
      </c>
      <c r="K157" s="553">
        <f t="shared" si="15"/>
        <v>566.22</v>
      </c>
      <c r="L157" s="554">
        <v>468.94</v>
      </c>
      <c r="M157" s="554">
        <v>3.69</v>
      </c>
      <c r="N157" s="554">
        <v>0</v>
      </c>
      <c r="O157" s="554">
        <v>93.59</v>
      </c>
    </row>
    <row r="158" spans="1:15" s="101" customFormat="1" ht="16.5" customHeight="1">
      <c r="A158" s="457">
        <v>126</v>
      </c>
      <c r="B158" s="457" t="s">
        <v>529</v>
      </c>
      <c r="C158" s="458" t="s">
        <v>988</v>
      </c>
      <c r="D158" s="417" t="s">
        <v>636</v>
      </c>
      <c r="E158" s="459" t="s">
        <v>637</v>
      </c>
      <c r="F158" s="460">
        <v>201</v>
      </c>
      <c r="G158" s="458" t="s">
        <v>687</v>
      </c>
      <c r="H158" s="552" t="s">
        <v>1283</v>
      </c>
      <c r="I158" s="460" t="s">
        <v>66</v>
      </c>
      <c r="J158" s="460" t="s">
        <v>489</v>
      </c>
      <c r="K158" s="553">
        <f t="shared" si="15"/>
        <v>624.57000000000005</v>
      </c>
      <c r="L158" s="554">
        <v>511.69</v>
      </c>
      <c r="M158" s="554">
        <v>19.29</v>
      </c>
      <c r="N158" s="554">
        <v>0</v>
      </c>
      <c r="O158" s="554">
        <v>93.59</v>
      </c>
    </row>
    <row r="159" spans="1:15" s="101" customFormat="1" ht="16.5" customHeight="1">
      <c r="A159" s="457">
        <v>126</v>
      </c>
      <c r="B159" s="457" t="s">
        <v>529</v>
      </c>
      <c r="C159" s="458" t="s">
        <v>988</v>
      </c>
      <c r="D159" s="417" t="s">
        <v>636</v>
      </c>
      <c r="E159" s="459" t="s">
        <v>637</v>
      </c>
      <c r="F159" s="460">
        <v>301</v>
      </c>
      <c r="G159" s="458" t="s">
        <v>691</v>
      </c>
      <c r="H159" s="552" t="s">
        <v>1274</v>
      </c>
      <c r="I159" s="460" t="s">
        <v>66</v>
      </c>
      <c r="J159" s="460" t="s">
        <v>489</v>
      </c>
      <c r="K159" s="553">
        <f t="shared" si="15"/>
        <v>624.57000000000005</v>
      </c>
      <c r="L159" s="554">
        <v>511.69</v>
      </c>
      <c r="M159" s="554">
        <v>19.29</v>
      </c>
      <c r="N159" s="554">
        <v>0</v>
      </c>
      <c r="O159" s="554">
        <v>93.59</v>
      </c>
    </row>
    <row r="160" spans="1:15" s="101" customFormat="1" ht="16.5" customHeight="1">
      <c r="A160" s="457">
        <v>126</v>
      </c>
      <c r="B160" s="457" t="s">
        <v>529</v>
      </c>
      <c r="C160" s="458" t="s">
        <v>988</v>
      </c>
      <c r="D160" s="417" t="s">
        <v>867</v>
      </c>
      <c r="E160" s="459" t="s">
        <v>868</v>
      </c>
      <c r="F160" s="460">
        <v>302</v>
      </c>
      <c r="G160" s="458" t="s">
        <v>692</v>
      </c>
      <c r="H160" s="552" t="s">
        <v>1274</v>
      </c>
      <c r="I160" s="460" t="s">
        <v>66</v>
      </c>
      <c r="J160" s="460" t="s">
        <v>489</v>
      </c>
      <c r="K160" s="553">
        <f>SUM(L160:O160)</f>
        <v>624.57000000000005</v>
      </c>
      <c r="L160" s="554">
        <v>511.69</v>
      </c>
      <c r="M160" s="554">
        <v>19.29</v>
      </c>
      <c r="N160" s="554">
        <v>0</v>
      </c>
      <c r="O160" s="554">
        <v>93.59</v>
      </c>
    </row>
    <row r="161" spans="1:15" s="101" customFormat="1" ht="16.5" customHeight="1">
      <c r="A161" s="457">
        <v>126</v>
      </c>
      <c r="B161" s="457" t="s">
        <v>529</v>
      </c>
      <c r="C161" s="458" t="s">
        <v>988</v>
      </c>
      <c r="D161" s="417" t="s">
        <v>636</v>
      </c>
      <c r="E161" s="459" t="s">
        <v>637</v>
      </c>
      <c r="F161" s="460">
        <v>401</v>
      </c>
      <c r="G161" s="458" t="s">
        <v>693</v>
      </c>
      <c r="H161" s="552" t="s">
        <v>1274</v>
      </c>
      <c r="I161" s="460" t="s">
        <v>66</v>
      </c>
      <c r="J161" s="460" t="s">
        <v>489</v>
      </c>
      <c r="K161" s="553">
        <f t="shared" ref="K161:K174" si="17">SUM(L161:O161)</f>
        <v>624.57000000000005</v>
      </c>
      <c r="L161" s="554">
        <v>511.69</v>
      </c>
      <c r="M161" s="554">
        <v>19.29</v>
      </c>
      <c r="N161" s="554">
        <v>0</v>
      </c>
      <c r="O161" s="554">
        <v>93.59</v>
      </c>
    </row>
    <row r="162" spans="1:15" s="101" customFormat="1" ht="16.5" customHeight="1">
      <c r="A162" s="457">
        <v>126</v>
      </c>
      <c r="B162" s="457" t="s">
        <v>529</v>
      </c>
      <c r="C162" s="458" t="s">
        <v>988</v>
      </c>
      <c r="D162" s="417" t="s">
        <v>636</v>
      </c>
      <c r="E162" s="459" t="s">
        <v>637</v>
      </c>
      <c r="F162" s="460">
        <v>405</v>
      </c>
      <c r="G162" s="458" t="s">
        <v>966</v>
      </c>
      <c r="H162" s="552" t="s">
        <v>1274</v>
      </c>
      <c r="I162" s="460" t="s">
        <v>66</v>
      </c>
      <c r="J162" s="460" t="s">
        <v>489</v>
      </c>
      <c r="K162" s="553">
        <f t="shared" si="17"/>
        <v>624.57000000000005</v>
      </c>
      <c r="L162" s="554">
        <v>511.69</v>
      </c>
      <c r="M162" s="554">
        <v>19.29</v>
      </c>
      <c r="N162" s="554">
        <v>0</v>
      </c>
      <c r="O162" s="554">
        <v>93.59</v>
      </c>
    </row>
    <row r="163" spans="1:15" s="101" customFormat="1" ht="16.5" customHeight="1">
      <c r="A163" s="457">
        <v>126</v>
      </c>
      <c r="B163" s="457" t="s">
        <v>529</v>
      </c>
      <c r="C163" s="458" t="s">
        <v>988</v>
      </c>
      <c r="D163" s="417" t="s">
        <v>865</v>
      </c>
      <c r="E163" s="459" t="s">
        <v>866</v>
      </c>
      <c r="F163" s="460">
        <v>106</v>
      </c>
      <c r="G163" s="458" t="s">
        <v>680</v>
      </c>
      <c r="H163" s="552">
        <v>11</v>
      </c>
      <c r="I163" s="460" t="s">
        <v>66</v>
      </c>
      <c r="J163" s="460" t="s">
        <v>489</v>
      </c>
      <c r="K163" s="553">
        <f t="shared" si="17"/>
        <v>121.06</v>
      </c>
      <c r="L163" s="554">
        <v>102.34</v>
      </c>
      <c r="M163" s="554">
        <v>0</v>
      </c>
      <c r="N163" s="554">
        <v>0</v>
      </c>
      <c r="O163" s="554">
        <v>18.72</v>
      </c>
    </row>
    <row r="164" spans="1:15" s="101" customFormat="1" ht="16.5" customHeight="1">
      <c r="A164" s="457">
        <v>75</v>
      </c>
      <c r="B164" s="457" t="s">
        <v>989</v>
      </c>
      <c r="C164" s="458" t="s">
        <v>990</v>
      </c>
      <c r="D164" s="417" t="s">
        <v>869</v>
      </c>
      <c r="E164" s="459" t="s">
        <v>870</v>
      </c>
      <c r="F164" s="460">
        <v>406</v>
      </c>
      <c r="G164" s="458" t="s">
        <v>719</v>
      </c>
      <c r="H164" s="552">
        <v>16</v>
      </c>
      <c r="I164" s="460" t="s">
        <v>66</v>
      </c>
      <c r="J164" s="460" t="s">
        <v>489</v>
      </c>
      <c r="K164" s="553">
        <f t="shared" si="17"/>
        <v>1067.9000000000001</v>
      </c>
      <c r="L164" s="554">
        <v>974.31</v>
      </c>
      <c r="M164" s="554">
        <v>0</v>
      </c>
      <c r="N164" s="554">
        <v>0</v>
      </c>
      <c r="O164" s="554">
        <v>93.59</v>
      </c>
    </row>
    <row r="165" spans="1:15" s="101" customFormat="1" ht="16.5" customHeight="1">
      <c r="A165" s="457">
        <v>27</v>
      </c>
      <c r="B165" s="457" t="s">
        <v>491</v>
      </c>
      <c r="C165" s="458" t="s">
        <v>492</v>
      </c>
      <c r="D165" s="417" t="s">
        <v>647</v>
      </c>
      <c r="E165" s="459" t="s">
        <v>648</v>
      </c>
      <c r="F165" s="460">
        <v>201</v>
      </c>
      <c r="G165" s="458" t="s">
        <v>687</v>
      </c>
      <c r="H165" s="552" t="s">
        <v>1284</v>
      </c>
      <c r="I165" s="460" t="s">
        <v>66</v>
      </c>
      <c r="J165" s="460" t="s">
        <v>489</v>
      </c>
      <c r="K165" s="553">
        <f t="shared" si="17"/>
        <v>521.44000000000005</v>
      </c>
      <c r="L165" s="554">
        <v>410.84</v>
      </c>
      <c r="M165" s="554">
        <v>17.010000000000002</v>
      </c>
      <c r="N165" s="554">
        <v>0</v>
      </c>
      <c r="O165" s="554">
        <v>93.59</v>
      </c>
    </row>
    <row r="166" spans="1:15" s="101" customFormat="1" ht="16.5" customHeight="1">
      <c r="A166" s="457">
        <v>27</v>
      </c>
      <c r="B166" s="457" t="s">
        <v>491</v>
      </c>
      <c r="C166" s="458" t="s">
        <v>492</v>
      </c>
      <c r="D166" s="417" t="s">
        <v>647</v>
      </c>
      <c r="E166" s="459" t="s">
        <v>648</v>
      </c>
      <c r="F166" s="460">
        <v>301</v>
      </c>
      <c r="G166" s="458" t="s">
        <v>691</v>
      </c>
      <c r="H166" s="552" t="s">
        <v>1764</v>
      </c>
      <c r="I166" s="460" t="s">
        <v>66</v>
      </c>
      <c r="J166" s="460" t="s">
        <v>489</v>
      </c>
      <c r="K166" s="553">
        <f t="shared" si="17"/>
        <v>521.44000000000005</v>
      </c>
      <c r="L166" s="554">
        <v>410.84</v>
      </c>
      <c r="M166" s="554">
        <v>17.010000000000002</v>
      </c>
      <c r="N166" s="554">
        <v>0</v>
      </c>
      <c r="O166" s="554">
        <v>93.59</v>
      </c>
    </row>
    <row r="167" spans="1:15" s="101" customFormat="1" ht="16.5" customHeight="1">
      <c r="A167" s="457">
        <v>27</v>
      </c>
      <c r="B167" s="457" t="s">
        <v>491</v>
      </c>
      <c r="C167" s="458" t="s">
        <v>492</v>
      </c>
      <c r="D167" s="417" t="s">
        <v>875</v>
      </c>
      <c r="E167" s="459" t="s">
        <v>876</v>
      </c>
      <c r="F167" s="460">
        <v>302</v>
      </c>
      <c r="G167" s="458" t="s">
        <v>692</v>
      </c>
      <c r="H167" s="552" t="s">
        <v>1764</v>
      </c>
      <c r="I167" s="460" t="s">
        <v>66</v>
      </c>
      <c r="J167" s="460" t="s">
        <v>489</v>
      </c>
      <c r="K167" s="553">
        <f t="shared" si="17"/>
        <v>521.44000000000005</v>
      </c>
      <c r="L167" s="554">
        <v>410.84</v>
      </c>
      <c r="M167" s="554">
        <v>17.010000000000002</v>
      </c>
      <c r="N167" s="554">
        <v>0</v>
      </c>
      <c r="O167" s="554">
        <v>93.59</v>
      </c>
    </row>
    <row r="168" spans="1:15" s="101" customFormat="1" ht="16.5" customHeight="1">
      <c r="A168" s="457">
        <v>27</v>
      </c>
      <c r="B168" s="457" t="s">
        <v>491</v>
      </c>
      <c r="C168" s="458" t="s">
        <v>492</v>
      </c>
      <c r="D168" s="417" t="s">
        <v>647</v>
      </c>
      <c r="E168" s="459" t="s">
        <v>648</v>
      </c>
      <c r="F168" s="460">
        <v>401</v>
      </c>
      <c r="G168" s="458" t="s">
        <v>693</v>
      </c>
      <c r="H168" s="552" t="s">
        <v>1391</v>
      </c>
      <c r="I168" s="460" t="s">
        <v>66</v>
      </c>
      <c r="J168" s="460" t="s">
        <v>489</v>
      </c>
      <c r="K168" s="553">
        <f t="shared" si="17"/>
        <v>521.44000000000005</v>
      </c>
      <c r="L168" s="554">
        <v>410.84</v>
      </c>
      <c r="M168" s="554">
        <v>17.010000000000002</v>
      </c>
      <c r="N168" s="554">
        <v>0</v>
      </c>
      <c r="O168" s="554">
        <v>93.59</v>
      </c>
    </row>
    <row r="169" spans="1:15" s="101" customFormat="1" ht="16.5" customHeight="1">
      <c r="A169" s="457">
        <v>27</v>
      </c>
      <c r="B169" s="457" t="s">
        <v>491</v>
      </c>
      <c r="C169" s="458" t="s">
        <v>492</v>
      </c>
      <c r="D169" s="417" t="s">
        <v>647</v>
      </c>
      <c r="E169" s="459" t="s">
        <v>648</v>
      </c>
      <c r="F169" s="460">
        <v>405</v>
      </c>
      <c r="G169" s="458" t="s">
        <v>966</v>
      </c>
      <c r="H169" s="552" t="s">
        <v>1285</v>
      </c>
      <c r="I169" s="460" t="s">
        <v>66</v>
      </c>
      <c r="J169" s="460" t="s">
        <v>489</v>
      </c>
      <c r="K169" s="553">
        <f t="shared" si="17"/>
        <v>521.44000000000005</v>
      </c>
      <c r="L169" s="554">
        <v>410.84</v>
      </c>
      <c r="M169" s="554">
        <v>17.010000000000002</v>
      </c>
      <c r="N169" s="554">
        <v>0</v>
      </c>
      <c r="O169" s="554">
        <v>93.59</v>
      </c>
    </row>
    <row r="170" spans="1:15" s="101" customFormat="1" ht="16.5" customHeight="1">
      <c r="A170" s="457">
        <v>27</v>
      </c>
      <c r="B170" s="457" t="s">
        <v>491</v>
      </c>
      <c r="C170" s="458" t="s">
        <v>492</v>
      </c>
      <c r="D170" s="417" t="s">
        <v>873</v>
      </c>
      <c r="E170" s="459" t="s">
        <v>874</v>
      </c>
      <c r="F170" s="460">
        <v>406</v>
      </c>
      <c r="G170" s="458" t="s">
        <v>719</v>
      </c>
      <c r="H170" s="552">
        <v>11</v>
      </c>
      <c r="I170" s="460" t="s">
        <v>66</v>
      </c>
      <c r="J170" s="460" t="s">
        <v>489</v>
      </c>
      <c r="K170" s="553">
        <f t="shared" si="17"/>
        <v>521.44000000000005</v>
      </c>
      <c r="L170" s="554">
        <v>410.84</v>
      </c>
      <c r="M170" s="554">
        <v>17.010000000000002</v>
      </c>
      <c r="N170" s="554">
        <v>0</v>
      </c>
      <c r="O170" s="554">
        <v>93.59</v>
      </c>
    </row>
    <row r="171" spans="1:15" s="101" customFormat="1" ht="16.5" customHeight="1">
      <c r="A171" s="457">
        <v>27</v>
      </c>
      <c r="B171" s="457" t="s">
        <v>491</v>
      </c>
      <c r="C171" s="458" t="s">
        <v>492</v>
      </c>
      <c r="D171" s="417" t="s">
        <v>871</v>
      </c>
      <c r="E171" s="459" t="s">
        <v>872</v>
      </c>
      <c r="F171" s="460">
        <v>101</v>
      </c>
      <c r="G171" s="458" t="s">
        <v>667</v>
      </c>
      <c r="H171" s="552" t="s">
        <v>1285</v>
      </c>
      <c r="I171" s="460" t="s">
        <v>66</v>
      </c>
      <c r="J171" s="460" t="s">
        <v>489</v>
      </c>
      <c r="K171" s="553">
        <f t="shared" si="17"/>
        <v>521.44000000000005</v>
      </c>
      <c r="L171" s="554">
        <v>410.84</v>
      </c>
      <c r="M171" s="554">
        <v>17.010000000000002</v>
      </c>
      <c r="N171" s="554">
        <v>0</v>
      </c>
      <c r="O171" s="554">
        <v>93.59</v>
      </c>
    </row>
    <row r="172" spans="1:15" s="101" customFormat="1" ht="16.5" customHeight="1">
      <c r="A172" s="457">
        <v>27</v>
      </c>
      <c r="B172" s="457" t="s">
        <v>491</v>
      </c>
      <c r="C172" s="458" t="s">
        <v>492</v>
      </c>
      <c r="D172" s="417" t="s">
        <v>871</v>
      </c>
      <c r="E172" s="459" t="s">
        <v>872</v>
      </c>
      <c r="F172" s="460" t="s">
        <v>206</v>
      </c>
      <c r="G172" s="458" t="s">
        <v>1350</v>
      </c>
      <c r="H172" s="552" t="s">
        <v>247</v>
      </c>
      <c r="I172" s="460" t="s">
        <v>66</v>
      </c>
      <c r="J172" s="460" t="s">
        <v>489</v>
      </c>
      <c r="K172" s="553">
        <f t="shared" ref="K172" si="18">SUM(L172:O172)</f>
        <v>521.44000000000005</v>
      </c>
      <c r="L172" s="554">
        <v>410.84</v>
      </c>
      <c r="M172" s="554">
        <v>17.010000000000002</v>
      </c>
      <c r="N172" s="554">
        <v>0</v>
      </c>
      <c r="O172" s="554">
        <v>93.59</v>
      </c>
    </row>
    <row r="173" spans="1:15" s="101" customFormat="1" ht="16.5" customHeight="1">
      <c r="A173" s="457">
        <v>27</v>
      </c>
      <c r="B173" s="457" t="s">
        <v>491</v>
      </c>
      <c r="C173" s="458" t="s">
        <v>492</v>
      </c>
      <c r="D173" s="417" t="s">
        <v>678</v>
      </c>
      <c r="E173" s="459" t="s">
        <v>679</v>
      </c>
      <c r="F173" s="460">
        <v>106</v>
      </c>
      <c r="G173" s="458" t="s">
        <v>680</v>
      </c>
      <c r="H173" s="552">
        <v>11</v>
      </c>
      <c r="I173" s="460" t="s">
        <v>66</v>
      </c>
      <c r="J173" s="460" t="s">
        <v>489</v>
      </c>
      <c r="K173" s="553">
        <f t="shared" si="17"/>
        <v>118.88</v>
      </c>
      <c r="L173" s="554">
        <v>100.16</v>
      </c>
      <c r="M173" s="554">
        <v>0</v>
      </c>
      <c r="N173" s="554">
        <v>0</v>
      </c>
      <c r="O173" s="554">
        <v>18.72</v>
      </c>
    </row>
    <row r="174" spans="1:15" s="101" customFormat="1" ht="16.5" customHeight="1">
      <c r="A174" s="457">
        <v>27</v>
      </c>
      <c r="B174" s="457" t="s">
        <v>991</v>
      </c>
      <c r="C174" s="458" t="s">
        <v>992</v>
      </c>
      <c r="D174" s="417" t="s">
        <v>886</v>
      </c>
      <c r="E174" s="459" t="s">
        <v>887</v>
      </c>
      <c r="F174" s="460">
        <v>201</v>
      </c>
      <c r="G174" s="458" t="s">
        <v>687</v>
      </c>
      <c r="H174" s="552" t="s">
        <v>1307</v>
      </c>
      <c r="I174" s="460" t="s">
        <v>66</v>
      </c>
      <c r="J174" s="460" t="s">
        <v>489</v>
      </c>
      <c r="K174" s="553">
        <f t="shared" si="17"/>
        <v>966.52</v>
      </c>
      <c r="L174" s="554">
        <v>855.92</v>
      </c>
      <c r="M174" s="554">
        <v>17.010000000000002</v>
      </c>
      <c r="N174" s="554">
        <v>0</v>
      </c>
      <c r="O174" s="554">
        <v>93.59</v>
      </c>
    </row>
    <row r="175" spans="1:15" s="101" customFormat="1" ht="16.5" customHeight="1">
      <c r="A175" s="457">
        <v>27</v>
      </c>
      <c r="B175" s="457" t="s">
        <v>991</v>
      </c>
      <c r="C175" s="458" t="s">
        <v>992</v>
      </c>
      <c r="D175" s="417" t="s">
        <v>886</v>
      </c>
      <c r="E175" s="459" t="s">
        <v>887</v>
      </c>
      <c r="F175" s="460">
        <v>301</v>
      </c>
      <c r="G175" s="458" t="s">
        <v>691</v>
      </c>
      <c r="H175" s="552" t="s">
        <v>247</v>
      </c>
      <c r="I175" s="460" t="s">
        <v>66</v>
      </c>
      <c r="J175" s="460" t="s">
        <v>489</v>
      </c>
      <c r="K175" s="553">
        <f>SUM(L175:O175)</f>
        <v>966.52</v>
      </c>
      <c r="L175" s="554">
        <v>855.92</v>
      </c>
      <c r="M175" s="554">
        <v>17.010000000000002</v>
      </c>
      <c r="N175" s="554">
        <v>0</v>
      </c>
      <c r="O175" s="554">
        <v>93.59</v>
      </c>
    </row>
    <row r="176" spans="1:15" s="101" customFormat="1" ht="16.5" customHeight="1">
      <c r="A176" s="457">
        <v>27</v>
      </c>
      <c r="B176" s="457" t="s">
        <v>991</v>
      </c>
      <c r="C176" s="458" t="s">
        <v>992</v>
      </c>
      <c r="D176" s="417" t="s">
        <v>888</v>
      </c>
      <c r="E176" s="459" t="s">
        <v>889</v>
      </c>
      <c r="F176" s="460">
        <v>302</v>
      </c>
      <c r="G176" s="458" t="s">
        <v>692</v>
      </c>
      <c r="H176" s="552" t="s">
        <v>247</v>
      </c>
      <c r="I176" s="460" t="s">
        <v>66</v>
      </c>
      <c r="J176" s="460" t="s">
        <v>489</v>
      </c>
      <c r="K176" s="553">
        <f t="shared" ref="K176:K184" si="19">SUM(L176:O176)</f>
        <v>966.52</v>
      </c>
      <c r="L176" s="554">
        <v>855.92</v>
      </c>
      <c r="M176" s="554">
        <v>17.010000000000002</v>
      </c>
      <c r="N176" s="554">
        <v>0</v>
      </c>
      <c r="O176" s="554">
        <v>93.59</v>
      </c>
    </row>
    <row r="177" spans="1:15" s="101" customFormat="1" ht="16.5" customHeight="1">
      <c r="A177" s="457">
        <v>27</v>
      </c>
      <c r="B177" s="457" t="s">
        <v>991</v>
      </c>
      <c r="C177" s="458" t="s">
        <v>992</v>
      </c>
      <c r="D177" s="417" t="s">
        <v>886</v>
      </c>
      <c r="E177" s="459" t="s">
        <v>887</v>
      </c>
      <c r="F177" s="460">
        <v>401</v>
      </c>
      <c r="G177" s="458" t="s">
        <v>693</v>
      </c>
      <c r="H177" s="552" t="s">
        <v>247</v>
      </c>
      <c r="I177" s="460" t="s">
        <v>66</v>
      </c>
      <c r="J177" s="460" t="s">
        <v>489</v>
      </c>
      <c r="K177" s="553">
        <f t="shared" si="19"/>
        <v>966.52</v>
      </c>
      <c r="L177" s="554">
        <v>855.92</v>
      </c>
      <c r="M177" s="554">
        <v>17.010000000000002</v>
      </c>
      <c r="N177" s="554">
        <v>0</v>
      </c>
      <c r="O177" s="554">
        <v>93.59</v>
      </c>
    </row>
    <row r="178" spans="1:15" s="101" customFormat="1" ht="16.5" customHeight="1">
      <c r="A178" s="457">
        <v>27</v>
      </c>
      <c r="B178" s="457" t="s">
        <v>991</v>
      </c>
      <c r="C178" s="458" t="s">
        <v>992</v>
      </c>
      <c r="D178" s="417" t="s">
        <v>886</v>
      </c>
      <c r="E178" s="459" t="s">
        <v>887</v>
      </c>
      <c r="F178" s="460">
        <v>405</v>
      </c>
      <c r="G178" s="458" t="s">
        <v>966</v>
      </c>
      <c r="H178" s="552" t="s">
        <v>247</v>
      </c>
      <c r="I178" s="460" t="s">
        <v>66</v>
      </c>
      <c r="J178" s="460" t="s">
        <v>489</v>
      </c>
      <c r="K178" s="553">
        <f t="shared" si="19"/>
        <v>966.52</v>
      </c>
      <c r="L178" s="554">
        <v>855.92</v>
      </c>
      <c r="M178" s="554">
        <v>17.010000000000002</v>
      </c>
      <c r="N178" s="554">
        <v>0</v>
      </c>
      <c r="O178" s="554">
        <v>93.59</v>
      </c>
    </row>
    <row r="179" spans="1:15" s="101" customFormat="1" ht="16.5" customHeight="1">
      <c r="A179" s="457">
        <v>27</v>
      </c>
      <c r="B179" s="457" t="s">
        <v>991</v>
      </c>
      <c r="C179" s="458" t="s">
        <v>992</v>
      </c>
      <c r="D179" s="417" t="s">
        <v>879</v>
      </c>
      <c r="E179" s="459" t="s">
        <v>880</v>
      </c>
      <c r="F179" s="460">
        <v>406</v>
      </c>
      <c r="G179" s="458" t="s">
        <v>719</v>
      </c>
      <c r="H179" s="552">
        <v>11</v>
      </c>
      <c r="I179" s="460" t="s">
        <v>66</v>
      </c>
      <c r="J179" s="460" t="s">
        <v>489</v>
      </c>
      <c r="K179" s="553">
        <f t="shared" si="19"/>
        <v>966.52</v>
      </c>
      <c r="L179" s="554">
        <v>855.92</v>
      </c>
      <c r="M179" s="554">
        <v>17.010000000000002</v>
      </c>
      <c r="N179" s="554">
        <v>0</v>
      </c>
      <c r="O179" s="554">
        <v>93.59</v>
      </c>
    </row>
    <row r="180" spans="1:15" s="101" customFormat="1" ht="16.5" customHeight="1">
      <c r="A180" s="457">
        <v>27</v>
      </c>
      <c r="B180" s="457" t="s">
        <v>991</v>
      </c>
      <c r="C180" s="458" t="s">
        <v>992</v>
      </c>
      <c r="D180" s="417" t="s">
        <v>877</v>
      </c>
      <c r="E180" s="459" t="s">
        <v>878</v>
      </c>
      <c r="F180" s="460">
        <v>101</v>
      </c>
      <c r="G180" s="458" t="s">
        <v>667</v>
      </c>
      <c r="H180" s="552" t="s">
        <v>247</v>
      </c>
      <c r="I180" s="460" t="s">
        <v>66</v>
      </c>
      <c r="J180" s="460" t="s">
        <v>489</v>
      </c>
      <c r="K180" s="553">
        <f t="shared" si="19"/>
        <v>966.52</v>
      </c>
      <c r="L180" s="554">
        <v>855.92</v>
      </c>
      <c r="M180" s="554">
        <v>17.010000000000002</v>
      </c>
      <c r="N180" s="554">
        <v>0</v>
      </c>
      <c r="O180" s="554">
        <v>93.59</v>
      </c>
    </row>
    <row r="181" spans="1:15" s="101" customFormat="1" ht="16.5" customHeight="1">
      <c r="A181" s="457">
        <v>27</v>
      </c>
      <c r="B181" s="457" t="s">
        <v>991</v>
      </c>
      <c r="C181" s="458" t="s">
        <v>992</v>
      </c>
      <c r="D181" s="417" t="s">
        <v>877</v>
      </c>
      <c r="E181" s="459" t="s">
        <v>878</v>
      </c>
      <c r="F181" s="460" t="s">
        <v>1030</v>
      </c>
      <c r="G181" s="458" t="s">
        <v>1029</v>
      </c>
      <c r="H181" s="552" t="s">
        <v>247</v>
      </c>
      <c r="I181" s="460" t="s">
        <v>66</v>
      </c>
      <c r="J181" s="460" t="s">
        <v>489</v>
      </c>
      <c r="K181" s="553">
        <f t="shared" si="19"/>
        <v>966.52</v>
      </c>
      <c r="L181" s="554">
        <v>855.92</v>
      </c>
      <c r="M181" s="554">
        <v>17.010000000000002</v>
      </c>
      <c r="N181" s="554">
        <v>0</v>
      </c>
      <c r="O181" s="554">
        <v>93.59</v>
      </c>
    </row>
    <row r="182" spans="1:15" s="101" customFormat="1" ht="16.5" customHeight="1">
      <c r="A182" s="457">
        <v>27</v>
      </c>
      <c r="B182" s="457" t="s">
        <v>991</v>
      </c>
      <c r="C182" s="458" t="s">
        <v>992</v>
      </c>
      <c r="D182" s="417" t="s">
        <v>877</v>
      </c>
      <c r="E182" s="459" t="s">
        <v>878</v>
      </c>
      <c r="F182" s="460" t="s">
        <v>206</v>
      </c>
      <c r="G182" s="458" t="s">
        <v>1350</v>
      </c>
      <c r="H182" s="552" t="s">
        <v>247</v>
      </c>
      <c r="I182" s="460" t="s">
        <v>66</v>
      </c>
      <c r="J182" s="460" t="s">
        <v>489</v>
      </c>
      <c r="K182" s="553">
        <f t="shared" ref="K182" si="20">SUM(L182:O182)</f>
        <v>966.52</v>
      </c>
      <c r="L182" s="554">
        <v>855.92</v>
      </c>
      <c r="M182" s="554">
        <v>17.010000000000002</v>
      </c>
      <c r="N182" s="554">
        <v>0</v>
      </c>
      <c r="O182" s="554">
        <v>93.59</v>
      </c>
    </row>
    <row r="183" spans="1:15" s="101" customFormat="1" ht="16.5" customHeight="1">
      <c r="A183" s="457">
        <v>27</v>
      </c>
      <c r="B183" s="457" t="s">
        <v>991</v>
      </c>
      <c r="C183" s="458" t="s">
        <v>992</v>
      </c>
      <c r="D183" s="417" t="s">
        <v>881</v>
      </c>
      <c r="E183" s="459" t="s">
        <v>779</v>
      </c>
      <c r="F183" s="460">
        <v>106</v>
      </c>
      <c r="G183" s="458" t="s">
        <v>680</v>
      </c>
      <c r="H183" s="552">
        <v>11</v>
      </c>
      <c r="I183" s="460" t="s">
        <v>66</v>
      </c>
      <c r="J183" s="460" t="s">
        <v>489</v>
      </c>
      <c r="K183" s="553">
        <f t="shared" si="19"/>
        <v>227.38</v>
      </c>
      <c r="L183" s="554">
        <v>208.66</v>
      </c>
      <c r="M183" s="554">
        <v>0</v>
      </c>
      <c r="N183" s="554">
        <v>0</v>
      </c>
      <c r="O183" s="554">
        <v>18.72</v>
      </c>
    </row>
    <row r="184" spans="1:15" s="101" customFormat="1" ht="16.5" customHeight="1">
      <c r="A184" s="457">
        <v>27</v>
      </c>
      <c r="B184" s="457" t="s">
        <v>991</v>
      </c>
      <c r="C184" s="458" t="s">
        <v>992</v>
      </c>
      <c r="D184" s="417" t="s">
        <v>882</v>
      </c>
      <c r="E184" s="459" t="s">
        <v>781</v>
      </c>
      <c r="F184" s="460">
        <v>106</v>
      </c>
      <c r="G184" s="458" t="s">
        <v>680</v>
      </c>
      <c r="H184" s="552">
        <v>11</v>
      </c>
      <c r="I184" s="460" t="s">
        <v>66</v>
      </c>
      <c r="J184" s="460" t="s">
        <v>489</v>
      </c>
      <c r="K184" s="553">
        <f t="shared" si="19"/>
        <v>227.38</v>
      </c>
      <c r="L184" s="554">
        <v>208.66</v>
      </c>
      <c r="M184" s="554">
        <v>0</v>
      </c>
      <c r="N184" s="554">
        <v>0</v>
      </c>
      <c r="O184" s="554">
        <v>18.72</v>
      </c>
    </row>
    <row r="185" spans="1:15" s="101" customFormat="1" ht="16.5" customHeight="1">
      <c r="A185" s="457">
        <v>27</v>
      </c>
      <c r="B185" s="457" t="s">
        <v>991</v>
      </c>
      <c r="C185" s="458" t="s">
        <v>992</v>
      </c>
      <c r="D185" s="417" t="s">
        <v>883</v>
      </c>
      <c r="E185" s="459" t="s">
        <v>812</v>
      </c>
      <c r="F185" s="460">
        <v>106</v>
      </c>
      <c r="G185" s="458" t="s">
        <v>680</v>
      </c>
      <c r="H185" s="552">
        <v>11</v>
      </c>
      <c r="I185" s="460" t="s">
        <v>66</v>
      </c>
      <c r="J185" s="460" t="s">
        <v>489</v>
      </c>
      <c r="K185" s="553">
        <f>SUM(L185:O185)</f>
        <v>227.38</v>
      </c>
      <c r="L185" s="554">
        <v>208.66</v>
      </c>
      <c r="M185" s="554">
        <v>0</v>
      </c>
      <c r="N185" s="554">
        <v>0</v>
      </c>
      <c r="O185" s="554">
        <v>18.72</v>
      </c>
    </row>
    <row r="186" spans="1:15" s="101" customFormat="1" ht="16.5" customHeight="1">
      <c r="A186" s="457">
        <v>27</v>
      </c>
      <c r="B186" s="457" t="s">
        <v>991</v>
      </c>
      <c r="C186" s="458" t="s">
        <v>992</v>
      </c>
      <c r="D186" s="417" t="s">
        <v>884</v>
      </c>
      <c r="E186" s="459" t="s">
        <v>765</v>
      </c>
      <c r="F186" s="460">
        <v>106</v>
      </c>
      <c r="G186" s="458" t="s">
        <v>680</v>
      </c>
      <c r="H186" s="552">
        <v>11</v>
      </c>
      <c r="I186" s="460" t="s">
        <v>66</v>
      </c>
      <c r="J186" s="460" t="s">
        <v>489</v>
      </c>
      <c r="K186" s="553">
        <f t="shared" ref="K186:K207" si="21">SUM(L186:O186)</f>
        <v>227.38</v>
      </c>
      <c r="L186" s="554">
        <v>208.66</v>
      </c>
      <c r="M186" s="554">
        <v>0</v>
      </c>
      <c r="N186" s="554">
        <v>0</v>
      </c>
      <c r="O186" s="554">
        <v>18.72</v>
      </c>
    </row>
    <row r="187" spans="1:15" s="101" customFormat="1" ht="16.5" customHeight="1">
      <c r="A187" s="457">
        <v>27</v>
      </c>
      <c r="B187" s="457" t="s">
        <v>991</v>
      </c>
      <c r="C187" s="458" t="s">
        <v>992</v>
      </c>
      <c r="D187" s="417" t="s">
        <v>885</v>
      </c>
      <c r="E187" s="459" t="s">
        <v>1269</v>
      </c>
      <c r="F187" s="460">
        <v>106</v>
      </c>
      <c r="G187" s="458" t="s">
        <v>680</v>
      </c>
      <c r="H187" s="552">
        <v>11</v>
      </c>
      <c r="I187" s="460" t="s">
        <v>66</v>
      </c>
      <c r="J187" s="460" t="s">
        <v>489</v>
      </c>
      <c r="K187" s="553">
        <f t="shared" si="21"/>
        <v>227.38</v>
      </c>
      <c r="L187" s="554">
        <v>208.66</v>
      </c>
      <c r="M187" s="554">
        <v>0</v>
      </c>
      <c r="N187" s="554">
        <v>0</v>
      </c>
      <c r="O187" s="554">
        <v>18.72</v>
      </c>
    </row>
    <row r="188" spans="1:15" s="101" customFormat="1" ht="16.5" customHeight="1">
      <c r="A188" s="457">
        <v>28</v>
      </c>
      <c r="B188" s="457" t="s">
        <v>515</v>
      </c>
      <c r="C188" s="458" t="s">
        <v>542</v>
      </c>
      <c r="D188" s="417" t="s">
        <v>652</v>
      </c>
      <c r="E188" s="459" t="s">
        <v>653</v>
      </c>
      <c r="F188" s="460">
        <v>201</v>
      </c>
      <c r="G188" s="458" t="s">
        <v>687</v>
      </c>
      <c r="H188" s="552" t="s">
        <v>1283</v>
      </c>
      <c r="I188" s="460" t="s">
        <v>66</v>
      </c>
      <c r="J188" s="460" t="s">
        <v>489</v>
      </c>
      <c r="K188" s="553">
        <f t="shared" si="21"/>
        <v>421.35</v>
      </c>
      <c r="L188" s="554">
        <v>309.64999999999998</v>
      </c>
      <c r="M188" s="554">
        <v>18.11</v>
      </c>
      <c r="N188" s="554">
        <v>0</v>
      </c>
      <c r="O188" s="554">
        <v>93.59</v>
      </c>
    </row>
    <row r="189" spans="1:15" s="101" customFormat="1" ht="16.5" customHeight="1">
      <c r="A189" s="457">
        <v>28</v>
      </c>
      <c r="B189" s="457" t="s">
        <v>515</v>
      </c>
      <c r="C189" s="458" t="s">
        <v>542</v>
      </c>
      <c r="D189" s="417" t="s">
        <v>652</v>
      </c>
      <c r="E189" s="459" t="s">
        <v>653</v>
      </c>
      <c r="F189" s="460">
        <v>301</v>
      </c>
      <c r="G189" s="458" t="s">
        <v>691</v>
      </c>
      <c r="H189" s="552" t="s">
        <v>1763</v>
      </c>
      <c r="I189" s="460" t="s">
        <v>66</v>
      </c>
      <c r="J189" s="460" t="s">
        <v>489</v>
      </c>
      <c r="K189" s="553">
        <f t="shared" si="21"/>
        <v>421.35</v>
      </c>
      <c r="L189" s="554">
        <v>309.64999999999998</v>
      </c>
      <c r="M189" s="554">
        <v>18.11</v>
      </c>
      <c r="N189" s="554">
        <v>0</v>
      </c>
      <c r="O189" s="554">
        <v>93.59</v>
      </c>
    </row>
    <row r="190" spans="1:15" s="101" customFormat="1" ht="16.5" customHeight="1">
      <c r="A190" s="457">
        <v>28</v>
      </c>
      <c r="B190" s="457" t="s">
        <v>515</v>
      </c>
      <c r="C190" s="458" t="s">
        <v>542</v>
      </c>
      <c r="D190" s="417" t="s">
        <v>894</v>
      </c>
      <c r="E190" s="459" t="s">
        <v>895</v>
      </c>
      <c r="F190" s="460">
        <v>302</v>
      </c>
      <c r="G190" s="458" t="s">
        <v>692</v>
      </c>
      <c r="H190" s="552" t="s">
        <v>1763</v>
      </c>
      <c r="I190" s="460" t="s">
        <v>66</v>
      </c>
      <c r="J190" s="460" t="s">
        <v>489</v>
      </c>
      <c r="K190" s="553">
        <f t="shared" si="21"/>
        <v>421.35</v>
      </c>
      <c r="L190" s="554">
        <v>309.64999999999998</v>
      </c>
      <c r="M190" s="554">
        <v>18.11</v>
      </c>
      <c r="N190" s="554">
        <v>0</v>
      </c>
      <c r="O190" s="554">
        <v>93.59</v>
      </c>
    </row>
    <row r="191" spans="1:15" s="101" customFormat="1" ht="16.5" customHeight="1">
      <c r="A191" s="457">
        <v>28</v>
      </c>
      <c r="B191" s="457" t="s">
        <v>515</v>
      </c>
      <c r="C191" s="458" t="s">
        <v>542</v>
      </c>
      <c r="D191" s="417" t="s">
        <v>652</v>
      </c>
      <c r="E191" s="459" t="s">
        <v>653</v>
      </c>
      <c r="F191" s="460">
        <v>401</v>
      </c>
      <c r="G191" s="458" t="s">
        <v>693</v>
      </c>
      <c r="H191" s="552" t="s">
        <v>1298</v>
      </c>
      <c r="I191" s="460" t="s">
        <v>66</v>
      </c>
      <c r="J191" s="460" t="s">
        <v>489</v>
      </c>
      <c r="K191" s="553">
        <f t="shared" si="21"/>
        <v>421.35</v>
      </c>
      <c r="L191" s="554">
        <v>309.64999999999998</v>
      </c>
      <c r="M191" s="554">
        <v>18.11</v>
      </c>
      <c r="N191" s="554">
        <v>0</v>
      </c>
      <c r="O191" s="554">
        <v>93.59</v>
      </c>
    </row>
    <row r="192" spans="1:15" s="101" customFormat="1" ht="16.5" customHeight="1">
      <c r="A192" s="457">
        <v>28</v>
      </c>
      <c r="B192" s="457" t="s">
        <v>515</v>
      </c>
      <c r="C192" s="458" t="s">
        <v>542</v>
      </c>
      <c r="D192" s="417" t="s">
        <v>652</v>
      </c>
      <c r="E192" s="459" t="s">
        <v>653</v>
      </c>
      <c r="F192" s="460">
        <v>405</v>
      </c>
      <c r="G192" s="458" t="s">
        <v>966</v>
      </c>
      <c r="H192" s="552" t="s">
        <v>1274</v>
      </c>
      <c r="I192" s="460" t="s">
        <v>66</v>
      </c>
      <c r="J192" s="460" t="s">
        <v>489</v>
      </c>
      <c r="K192" s="553">
        <f t="shared" si="21"/>
        <v>421.35</v>
      </c>
      <c r="L192" s="554">
        <v>309.64999999999998</v>
      </c>
      <c r="M192" s="554">
        <v>18.11</v>
      </c>
      <c r="N192" s="554">
        <v>0</v>
      </c>
      <c r="O192" s="554">
        <v>93.59</v>
      </c>
    </row>
    <row r="193" spans="1:15" s="101" customFormat="1" ht="16.5" customHeight="1">
      <c r="A193" s="457">
        <v>28</v>
      </c>
      <c r="B193" s="457" t="s">
        <v>515</v>
      </c>
      <c r="C193" s="458" t="s">
        <v>542</v>
      </c>
      <c r="D193" s="417" t="s">
        <v>892</v>
      </c>
      <c r="E193" s="459" t="s">
        <v>893</v>
      </c>
      <c r="F193" s="460">
        <v>406</v>
      </c>
      <c r="G193" s="458" t="s">
        <v>719</v>
      </c>
      <c r="H193" s="552">
        <v>11</v>
      </c>
      <c r="I193" s="460" t="s">
        <v>66</v>
      </c>
      <c r="J193" s="460" t="s">
        <v>489</v>
      </c>
      <c r="K193" s="553">
        <f t="shared" si="21"/>
        <v>421.35</v>
      </c>
      <c r="L193" s="554">
        <v>309.64999999999998</v>
      </c>
      <c r="M193" s="554">
        <v>18.11</v>
      </c>
      <c r="N193" s="554">
        <v>0</v>
      </c>
      <c r="O193" s="554">
        <v>93.59</v>
      </c>
    </row>
    <row r="194" spans="1:15" s="101" customFormat="1" ht="16.5" customHeight="1">
      <c r="A194" s="457">
        <v>28</v>
      </c>
      <c r="B194" s="457" t="s">
        <v>515</v>
      </c>
      <c r="C194" s="458" t="s">
        <v>542</v>
      </c>
      <c r="D194" s="417" t="s">
        <v>890</v>
      </c>
      <c r="E194" s="459" t="s">
        <v>891</v>
      </c>
      <c r="F194" s="460">
        <v>101</v>
      </c>
      <c r="G194" s="458" t="s">
        <v>667</v>
      </c>
      <c r="H194" s="552" t="s">
        <v>1274</v>
      </c>
      <c r="I194" s="460" t="s">
        <v>66</v>
      </c>
      <c r="J194" s="460" t="s">
        <v>489</v>
      </c>
      <c r="K194" s="553">
        <f t="shared" si="21"/>
        <v>421.35</v>
      </c>
      <c r="L194" s="554">
        <v>309.64999999999998</v>
      </c>
      <c r="M194" s="554">
        <v>18.11</v>
      </c>
      <c r="N194" s="554">
        <v>0</v>
      </c>
      <c r="O194" s="554">
        <v>93.59</v>
      </c>
    </row>
    <row r="195" spans="1:15" s="101" customFormat="1" ht="16.5" customHeight="1">
      <c r="A195" s="457">
        <v>28</v>
      </c>
      <c r="B195" s="457" t="s">
        <v>515</v>
      </c>
      <c r="C195" s="458" t="s">
        <v>542</v>
      </c>
      <c r="D195" s="417" t="s">
        <v>890</v>
      </c>
      <c r="E195" s="459" t="s">
        <v>891</v>
      </c>
      <c r="F195" s="460" t="s">
        <v>1030</v>
      </c>
      <c r="G195" s="458" t="s">
        <v>1029</v>
      </c>
      <c r="H195" s="552" t="s">
        <v>247</v>
      </c>
      <c r="I195" s="460" t="s">
        <v>66</v>
      </c>
      <c r="J195" s="460" t="s">
        <v>489</v>
      </c>
      <c r="K195" s="553">
        <f t="shared" ref="K195:K196" si="22">SUM(L195:O195)</f>
        <v>421.35</v>
      </c>
      <c r="L195" s="554">
        <v>309.64999999999998</v>
      </c>
      <c r="M195" s="554">
        <v>18.11</v>
      </c>
      <c r="N195" s="554">
        <v>0</v>
      </c>
      <c r="O195" s="554">
        <v>93.59</v>
      </c>
    </row>
    <row r="196" spans="1:15" s="101" customFormat="1" ht="16.5" customHeight="1">
      <c r="A196" s="457">
        <v>28</v>
      </c>
      <c r="B196" s="457" t="s">
        <v>515</v>
      </c>
      <c r="C196" s="458" t="s">
        <v>542</v>
      </c>
      <c r="D196" s="417" t="s">
        <v>890</v>
      </c>
      <c r="E196" s="459" t="s">
        <v>891</v>
      </c>
      <c r="F196" s="460" t="s">
        <v>206</v>
      </c>
      <c r="G196" s="458" t="s">
        <v>1350</v>
      </c>
      <c r="H196" s="552" t="s">
        <v>247</v>
      </c>
      <c r="I196" s="460" t="s">
        <v>66</v>
      </c>
      <c r="J196" s="460" t="s">
        <v>489</v>
      </c>
      <c r="K196" s="553">
        <f t="shared" si="22"/>
        <v>421.35</v>
      </c>
      <c r="L196" s="554">
        <v>309.64999999999998</v>
      </c>
      <c r="M196" s="554">
        <v>18.11</v>
      </c>
      <c r="N196" s="554">
        <v>0</v>
      </c>
      <c r="O196" s="554">
        <v>93.59</v>
      </c>
    </row>
    <row r="197" spans="1:15" s="101" customFormat="1" ht="16.5" customHeight="1">
      <c r="A197" s="457">
        <v>145</v>
      </c>
      <c r="B197" s="457" t="s">
        <v>722</v>
      </c>
      <c r="C197" s="458" t="s">
        <v>993</v>
      </c>
      <c r="D197" s="417" t="s">
        <v>656</v>
      </c>
      <c r="E197" s="459" t="s">
        <v>657</v>
      </c>
      <c r="F197" s="460">
        <v>201</v>
      </c>
      <c r="G197" s="458" t="s">
        <v>687</v>
      </c>
      <c r="H197" s="552" t="s">
        <v>1283</v>
      </c>
      <c r="I197" s="460" t="s">
        <v>66</v>
      </c>
      <c r="J197" s="460" t="s">
        <v>489</v>
      </c>
      <c r="K197" s="553">
        <f t="shared" si="21"/>
        <v>581.87</v>
      </c>
      <c r="L197" s="554">
        <v>473.75</v>
      </c>
      <c r="M197" s="554">
        <v>14.53</v>
      </c>
      <c r="N197" s="554">
        <v>0</v>
      </c>
      <c r="O197" s="554">
        <v>93.59</v>
      </c>
    </row>
    <row r="198" spans="1:15" s="101" customFormat="1" ht="16.5" customHeight="1">
      <c r="A198" s="457">
        <v>145</v>
      </c>
      <c r="B198" s="457" t="s">
        <v>722</v>
      </c>
      <c r="C198" s="458" t="s">
        <v>993</v>
      </c>
      <c r="D198" s="417" t="s">
        <v>656</v>
      </c>
      <c r="E198" s="459" t="s">
        <v>657</v>
      </c>
      <c r="F198" s="460">
        <v>301</v>
      </c>
      <c r="G198" s="458" t="s">
        <v>691</v>
      </c>
      <c r="H198" s="552" t="s">
        <v>1274</v>
      </c>
      <c r="I198" s="460" t="s">
        <v>66</v>
      </c>
      <c r="J198" s="460" t="s">
        <v>489</v>
      </c>
      <c r="K198" s="553">
        <f t="shared" si="21"/>
        <v>581.87</v>
      </c>
      <c r="L198" s="554">
        <v>473.75</v>
      </c>
      <c r="M198" s="554">
        <v>14.53</v>
      </c>
      <c r="N198" s="554">
        <v>0</v>
      </c>
      <c r="O198" s="554">
        <v>93.59</v>
      </c>
    </row>
    <row r="199" spans="1:15" s="101" customFormat="1" ht="16.5" customHeight="1">
      <c r="A199" s="457">
        <v>145</v>
      </c>
      <c r="B199" s="457" t="s">
        <v>722</v>
      </c>
      <c r="C199" s="458" t="s">
        <v>993</v>
      </c>
      <c r="D199" s="417" t="s">
        <v>900</v>
      </c>
      <c r="E199" s="459" t="s">
        <v>901</v>
      </c>
      <c r="F199" s="460">
        <v>302</v>
      </c>
      <c r="G199" s="458" t="s">
        <v>692</v>
      </c>
      <c r="H199" s="552" t="s">
        <v>1274</v>
      </c>
      <c r="I199" s="460" t="s">
        <v>66</v>
      </c>
      <c r="J199" s="460" t="s">
        <v>489</v>
      </c>
      <c r="K199" s="553">
        <f t="shared" si="21"/>
        <v>581.87</v>
      </c>
      <c r="L199" s="554">
        <v>473.75</v>
      </c>
      <c r="M199" s="554">
        <v>14.53</v>
      </c>
      <c r="N199" s="554">
        <v>0</v>
      </c>
      <c r="O199" s="554">
        <v>93.59</v>
      </c>
    </row>
    <row r="200" spans="1:15" s="101" customFormat="1" ht="16.5" customHeight="1">
      <c r="A200" s="457">
        <v>145</v>
      </c>
      <c r="B200" s="457" t="s">
        <v>722</v>
      </c>
      <c r="C200" s="458" t="s">
        <v>993</v>
      </c>
      <c r="D200" s="417" t="s">
        <v>656</v>
      </c>
      <c r="E200" s="459" t="s">
        <v>657</v>
      </c>
      <c r="F200" s="460">
        <v>401</v>
      </c>
      <c r="G200" s="458" t="s">
        <v>693</v>
      </c>
      <c r="H200" s="552" t="s">
        <v>1274</v>
      </c>
      <c r="I200" s="460" t="s">
        <v>66</v>
      </c>
      <c r="J200" s="460" t="s">
        <v>489</v>
      </c>
      <c r="K200" s="553">
        <f t="shared" si="21"/>
        <v>581.87</v>
      </c>
      <c r="L200" s="554">
        <v>473.75</v>
      </c>
      <c r="M200" s="554">
        <v>14.53</v>
      </c>
      <c r="N200" s="554">
        <v>0</v>
      </c>
      <c r="O200" s="554">
        <v>93.59</v>
      </c>
    </row>
    <row r="201" spans="1:15" s="101" customFormat="1" ht="16.5" customHeight="1">
      <c r="A201" s="457">
        <v>145</v>
      </c>
      <c r="B201" s="457" t="s">
        <v>722</v>
      </c>
      <c r="C201" s="458" t="s">
        <v>993</v>
      </c>
      <c r="D201" s="417" t="s">
        <v>656</v>
      </c>
      <c r="E201" s="459" t="s">
        <v>657</v>
      </c>
      <c r="F201" s="460">
        <v>405</v>
      </c>
      <c r="G201" s="458" t="s">
        <v>966</v>
      </c>
      <c r="H201" s="552" t="s">
        <v>1274</v>
      </c>
      <c r="I201" s="460" t="s">
        <v>66</v>
      </c>
      <c r="J201" s="460" t="s">
        <v>489</v>
      </c>
      <c r="K201" s="553">
        <f t="shared" si="21"/>
        <v>581.87</v>
      </c>
      <c r="L201" s="554">
        <v>473.75</v>
      </c>
      <c r="M201" s="554">
        <v>14.53</v>
      </c>
      <c r="N201" s="554">
        <v>0</v>
      </c>
      <c r="O201" s="554">
        <v>93.59</v>
      </c>
    </row>
    <row r="202" spans="1:15" s="101" customFormat="1" ht="16.5" customHeight="1">
      <c r="A202" s="457">
        <v>145</v>
      </c>
      <c r="B202" s="457" t="s">
        <v>722</v>
      </c>
      <c r="C202" s="458" t="s">
        <v>993</v>
      </c>
      <c r="D202" s="417" t="s">
        <v>898</v>
      </c>
      <c r="E202" s="459" t="s">
        <v>899</v>
      </c>
      <c r="F202" s="460">
        <v>406</v>
      </c>
      <c r="G202" s="458" t="s">
        <v>719</v>
      </c>
      <c r="H202" s="552">
        <v>11</v>
      </c>
      <c r="I202" s="460" t="s">
        <v>66</v>
      </c>
      <c r="J202" s="460" t="s">
        <v>489</v>
      </c>
      <c r="K202" s="553">
        <f t="shared" si="21"/>
        <v>581.87</v>
      </c>
      <c r="L202" s="554">
        <v>473.75</v>
      </c>
      <c r="M202" s="554">
        <v>14.53</v>
      </c>
      <c r="N202" s="554">
        <v>0</v>
      </c>
      <c r="O202" s="554">
        <v>93.59</v>
      </c>
    </row>
    <row r="203" spans="1:15" s="101" customFormat="1" ht="16.5" customHeight="1">
      <c r="A203" s="457">
        <v>145</v>
      </c>
      <c r="B203" s="457" t="s">
        <v>722</v>
      </c>
      <c r="C203" s="458" t="s">
        <v>993</v>
      </c>
      <c r="D203" s="417" t="s">
        <v>896</v>
      </c>
      <c r="E203" s="459" t="s">
        <v>897</v>
      </c>
      <c r="F203" s="460">
        <v>101</v>
      </c>
      <c r="G203" s="458" t="s">
        <v>667</v>
      </c>
      <c r="H203" s="552" t="s">
        <v>1274</v>
      </c>
      <c r="I203" s="460" t="s">
        <v>66</v>
      </c>
      <c r="J203" s="460" t="s">
        <v>489</v>
      </c>
      <c r="K203" s="553">
        <f t="shared" si="21"/>
        <v>581.87</v>
      </c>
      <c r="L203" s="554">
        <v>473.75</v>
      </c>
      <c r="M203" s="554">
        <v>14.53</v>
      </c>
      <c r="N203" s="554">
        <v>0</v>
      </c>
      <c r="O203" s="554">
        <v>93.59</v>
      </c>
    </row>
    <row r="204" spans="1:15" s="101" customFormat="1" ht="16.5" customHeight="1">
      <c r="A204" s="457">
        <v>145</v>
      </c>
      <c r="B204" s="457" t="s">
        <v>722</v>
      </c>
      <c r="C204" s="458" t="s">
        <v>993</v>
      </c>
      <c r="D204" s="417" t="s">
        <v>896</v>
      </c>
      <c r="E204" s="459" t="s">
        <v>897</v>
      </c>
      <c r="F204" s="460" t="s">
        <v>1030</v>
      </c>
      <c r="G204" s="458" t="s">
        <v>1029</v>
      </c>
      <c r="H204" s="552" t="s">
        <v>247</v>
      </c>
      <c r="I204" s="460" t="s">
        <v>66</v>
      </c>
      <c r="J204" s="460" t="s">
        <v>489</v>
      </c>
      <c r="K204" s="553">
        <f t="shared" si="21"/>
        <v>581.87</v>
      </c>
      <c r="L204" s="554">
        <v>473.75</v>
      </c>
      <c r="M204" s="554">
        <v>14.53</v>
      </c>
      <c r="N204" s="554">
        <v>0</v>
      </c>
      <c r="O204" s="554">
        <v>93.59</v>
      </c>
    </row>
    <row r="205" spans="1:15" s="101" customFormat="1" ht="16.5" customHeight="1">
      <c r="A205" s="457">
        <v>145</v>
      </c>
      <c r="B205" s="457" t="s">
        <v>722</v>
      </c>
      <c r="C205" s="458" t="s">
        <v>993</v>
      </c>
      <c r="D205" s="417" t="s">
        <v>896</v>
      </c>
      <c r="E205" s="459" t="s">
        <v>897</v>
      </c>
      <c r="F205" s="460" t="s">
        <v>206</v>
      </c>
      <c r="G205" s="458" t="s">
        <v>1350</v>
      </c>
      <c r="H205" s="552" t="s">
        <v>247</v>
      </c>
      <c r="I205" s="460" t="s">
        <v>66</v>
      </c>
      <c r="J205" s="460" t="s">
        <v>489</v>
      </c>
      <c r="K205" s="553">
        <f t="shared" ref="K205" si="23">SUM(L205:O205)</f>
        <v>581.87</v>
      </c>
      <c r="L205" s="554">
        <v>473.75</v>
      </c>
      <c r="M205" s="554">
        <v>14.53</v>
      </c>
      <c r="N205" s="554">
        <v>0</v>
      </c>
      <c r="O205" s="554">
        <v>93.59</v>
      </c>
    </row>
    <row r="206" spans="1:15" s="101" customFormat="1" ht="16.5" customHeight="1">
      <c r="A206" s="457">
        <v>130</v>
      </c>
      <c r="B206" s="457" t="s">
        <v>487</v>
      </c>
      <c r="C206" s="458" t="s">
        <v>533</v>
      </c>
      <c r="D206" s="417" t="s">
        <v>660</v>
      </c>
      <c r="E206" s="459" t="s">
        <v>661</v>
      </c>
      <c r="F206" s="460">
        <v>401</v>
      </c>
      <c r="G206" s="458" t="s">
        <v>693</v>
      </c>
      <c r="H206" s="552" t="s">
        <v>1298</v>
      </c>
      <c r="I206" s="460" t="s">
        <v>66</v>
      </c>
      <c r="J206" s="460" t="s">
        <v>489</v>
      </c>
      <c r="K206" s="553">
        <f t="shared" si="21"/>
        <v>313.45</v>
      </c>
      <c r="L206" s="554">
        <v>219.86</v>
      </c>
      <c r="M206" s="554">
        <v>0</v>
      </c>
      <c r="N206" s="554">
        <v>0</v>
      </c>
      <c r="O206" s="554">
        <v>93.59</v>
      </c>
    </row>
    <row r="207" spans="1:15" s="101" customFormat="1" ht="16.5" customHeight="1">
      <c r="A207" s="457">
        <v>127</v>
      </c>
      <c r="B207" s="457" t="s">
        <v>994</v>
      </c>
      <c r="C207" s="458" t="s">
        <v>995</v>
      </c>
      <c r="D207" s="417" t="s">
        <v>902</v>
      </c>
      <c r="E207" s="459" t="s">
        <v>903</v>
      </c>
      <c r="F207" s="460">
        <v>301</v>
      </c>
      <c r="G207" s="458" t="s">
        <v>691</v>
      </c>
      <c r="H207" s="552" t="s">
        <v>1298</v>
      </c>
      <c r="I207" s="460" t="s">
        <v>66</v>
      </c>
      <c r="J207" s="460" t="s">
        <v>489</v>
      </c>
      <c r="K207" s="553">
        <f t="shared" si="21"/>
        <v>567.82000000000005</v>
      </c>
      <c r="L207" s="554">
        <v>457.22</v>
      </c>
      <c r="M207" s="554">
        <v>17.010000000000002</v>
      </c>
      <c r="N207" s="554">
        <v>0</v>
      </c>
      <c r="O207" s="554">
        <v>93.59</v>
      </c>
    </row>
    <row r="208" spans="1:15" s="101" customFormat="1" ht="16.5" customHeight="1">
      <c r="A208" s="457">
        <v>127</v>
      </c>
      <c r="B208" s="457" t="s">
        <v>994</v>
      </c>
      <c r="C208" s="458" t="s">
        <v>995</v>
      </c>
      <c r="D208" s="417" t="s">
        <v>904</v>
      </c>
      <c r="E208" s="459" t="s">
        <v>905</v>
      </c>
      <c r="F208" s="460">
        <v>302</v>
      </c>
      <c r="G208" s="458" t="s">
        <v>692</v>
      </c>
      <c r="H208" s="552" t="s">
        <v>1299</v>
      </c>
      <c r="I208" s="460" t="s">
        <v>66</v>
      </c>
      <c r="J208" s="460" t="s">
        <v>489</v>
      </c>
      <c r="K208" s="553">
        <f>SUM(L208:O208)</f>
        <v>567.82000000000005</v>
      </c>
      <c r="L208" s="554">
        <v>457.22</v>
      </c>
      <c r="M208" s="554">
        <v>17.010000000000002</v>
      </c>
      <c r="N208" s="554">
        <v>0</v>
      </c>
      <c r="O208" s="554">
        <v>93.59</v>
      </c>
    </row>
    <row r="209" spans="1:15" s="101" customFormat="1" ht="16.5" customHeight="1">
      <c r="A209" s="457">
        <v>127</v>
      </c>
      <c r="B209" s="457" t="s">
        <v>994</v>
      </c>
      <c r="C209" s="458" t="s">
        <v>995</v>
      </c>
      <c r="D209" s="417" t="s">
        <v>902</v>
      </c>
      <c r="E209" s="459" t="s">
        <v>903</v>
      </c>
      <c r="F209" s="460">
        <v>401</v>
      </c>
      <c r="G209" s="458" t="s">
        <v>693</v>
      </c>
      <c r="H209" s="552" t="s">
        <v>1298</v>
      </c>
      <c r="I209" s="460" t="s">
        <v>66</v>
      </c>
      <c r="J209" s="460" t="s">
        <v>489</v>
      </c>
      <c r="K209" s="553">
        <f t="shared" ref="K209:K224" si="24">SUM(L209:O209)</f>
        <v>567.82000000000005</v>
      </c>
      <c r="L209" s="554">
        <v>457.22</v>
      </c>
      <c r="M209" s="554">
        <v>17.010000000000002</v>
      </c>
      <c r="N209" s="554">
        <v>0</v>
      </c>
      <c r="O209" s="554">
        <v>93.59</v>
      </c>
    </row>
    <row r="210" spans="1:15" s="101" customFormat="1" ht="16.5" customHeight="1">
      <c r="A210" s="457">
        <v>127</v>
      </c>
      <c r="B210" s="457" t="s">
        <v>994</v>
      </c>
      <c r="C210" s="458" t="s">
        <v>995</v>
      </c>
      <c r="D210" s="417" t="s">
        <v>902</v>
      </c>
      <c r="E210" s="459" t="s">
        <v>903</v>
      </c>
      <c r="F210" s="460">
        <v>405</v>
      </c>
      <c r="G210" s="458" t="s">
        <v>966</v>
      </c>
      <c r="H210" s="552" t="s">
        <v>1298</v>
      </c>
      <c r="I210" s="460" t="s">
        <v>66</v>
      </c>
      <c r="J210" s="460" t="s">
        <v>489</v>
      </c>
      <c r="K210" s="553">
        <f t="shared" si="24"/>
        <v>567.82000000000005</v>
      </c>
      <c r="L210" s="554">
        <v>457.22</v>
      </c>
      <c r="M210" s="554">
        <v>17.010000000000002</v>
      </c>
      <c r="N210" s="554">
        <v>0</v>
      </c>
      <c r="O210" s="554">
        <v>93.59</v>
      </c>
    </row>
    <row r="211" spans="1:15" s="101" customFormat="1" ht="16.5" customHeight="1">
      <c r="A211" s="457">
        <v>30</v>
      </c>
      <c r="B211" s="457" t="s">
        <v>507</v>
      </c>
      <c r="C211" s="458" t="s">
        <v>972</v>
      </c>
      <c r="D211" s="417" t="s">
        <v>590</v>
      </c>
      <c r="E211" s="459" t="s">
        <v>591</v>
      </c>
      <c r="F211" s="460">
        <v>201</v>
      </c>
      <c r="G211" s="458" t="s">
        <v>687</v>
      </c>
      <c r="H211" s="552" t="s">
        <v>1283</v>
      </c>
      <c r="I211" s="460" t="s">
        <v>66</v>
      </c>
      <c r="J211" s="460" t="s">
        <v>489</v>
      </c>
      <c r="K211" s="553">
        <f t="shared" si="24"/>
        <v>608.73</v>
      </c>
      <c r="L211" s="554">
        <v>497.03</v>
      </c>
      <c r="M211" s="554">
        <v>18.11</v>
      </c>
      <c r="N211" s="554">
        <v>0</v>
      </c>
      <c r="O211" s="554">
        <v>93.59</v>
      </c>
    </row>
    <row r="212" spans="1:15" s="101" customFormat="1" ht="16.5" customHeight="1">
      <c r="A212" s="457">
        <v>30</v>
      </c>
      <c r="B212" s="457" t="s">
        <v>507</v>
      </c>
      <c r="C212" s="458" t="s">
        <v>972</v>
      </c>
      <c r="D212" s="417" t="s">
        <v>590</v>
      </c>
      <c r="E212" s="459" t="s">
        <v>591</v>
      </c>
      <c r="F212" s="460">
        <v>301</v>
      </c>
      <c r="G212" s="458" t="s">
        <v>691</v>
      </c>
      <c r="H212" s="552" t="s">
        <v>1763</v>
      </c>
      <c r="I212" s="460" t="s">
        <v>66</v>
      </c>
      <c r="J212" s="460" t="s">
        <v>489</v>
      </c>
      <c r="K212" s="553">
        <f t="shared" si="24"/>
        <v>608.73</v>
      </c>
      <c r="L212" s="554">
        <v>497.03</v>
      </c>
      <c r="M212" s="554">
        <v>18.11</v>
      </c>
      <c r="N212" s="554">
        <v>0</v>
      </c>
      <c r="O212" s="554">
        <v>93.59</v>
      </c>
    </row>
    <row r="213" spans="1:15" s="101" customFormat="1" ht="16.5" customHeight="1">
      <c r="A213" s="457">
        <v>30</v>
      </c>
      <c r="B213" s="457" t="s">
        <v>507</v>
      </c>
      <c r="C213" s="458" t="s">
        <v>972</v>
      </c>
      <c r="D213" s="417" t="s">
        <v>758</v>
      </c>
      <c r="E213" s="459" t="s">
        <v>759</v>
      </c>
      <c r="F213" s="460">
        <v>302</v>
      </c>
      <c r="G213" s="458" t="s">
        <v>692</v>
      </c>
      <c r="H213" s="552" t="s">
        <v>1763</v>
      </c>
      <c r="I213" s="460" t="s">
        <v>66</v>
      </c>
      <c r="J213" s="460" t="s">
        <v>489</v>
      </c>
      <c r="K213" s="553">
        <f t="shared" si="24"/>
        <v>608.73</v>
      </c>
      <c r="L213" s="554">
        <v>497.03</v>
      </c>
      <c r="M213" s="554">
        <v>18.11</v>
      </c>
      <c r="N213" s="554">
        <v>0</v>
      </c>
      <c r="O213" s="554">
        <v>93.59</v>
      </c>
    </row>
    <row r="214" spans="1:15" s="101" customFormat="1" ht="16.5" customHeight="1">
      <c r="A214" s="457">
        <v>30</v>
      </c>
      <c r="B214" s="457" t="s">
        <v>507</v>
      </c>
      <c r="C214" s="458" t="s">
        <v>972</v>
      </c>
      <c r="D214" s="417" t="s">
        <v>590</v>
      </c>
      <c r="E214" s="459" t="s">
        <v>591</v>
      </c>
      <c r="F214" s="460">
        <v>401</v>
      </c>
      <c r="G214" s="458" t="s">
        <v>693</v>
      </c>
      <c r="H214" s="552" t="s">
        <v>1298</v>
      </c>
      <c r="I214" s="460" t="s">
        <v>66</v>
      </c>
      <c r="J214" s="460" t="s">
        <v>489</v>
      </c>
      <c r="K214" s="553">
        <f t="shared" si="24"/>
        <v>608.73</v>
      </c>
      <c r="L214" s="554">
        <v>497.03</v>
      </c>
      <c r="M214" s="554">
        <v>18.11</v>
      </c>
      <c r="N214" s="554">
        <v>0</v>
      </c>
      <c r="O214" s="554">
        <v>93.59</v>
      </c>
    </row>
    <row r="215" spans="1:15" s="101" customFormat="1" ht="16.5" customHeight="1">
      <c r="A215" s="457">
        <v>30</v>
      </c>
      <c r="B215" s="457" t="s">
        <v>507</v>
      </c>
      <c r="C215" s="458" t="s">
        <v>972</v>
      </c>
      <c r="D215" s="417" t="s">
        <v>590</v>
      </c>
      <c r="E215" s="459" t="s">
        <v>591</v>
      </c>
      <c r="F215" s="460">
        <v>405</v>
      </c>
      <c r="G215" s="458" t="s">
        <v>966</v>
      </c>
      <c r="H215" s="552" t="s">
        <v>1274</v>
      </c>
      <c r="I215" s="460" t="s">
        <v>66</v>
      </c>
      <c r="J215" s="460" t="s">
        <v>489</v>
      </c>
      <c r="K215" s="553">
        <f t="shared" si="24"/>
        <v>608.73</v>
      </c>
      <c r="L215" s="554">
        <v>497.03</v>
      </c>
      <c r="M215" s="554">
        <v>18.11</v>
      </c>
      <c r="N215" s="554">
        <v>0</v>
      </c>
      <c r="O215" s="554">
        <v>93.59</v>
      </c>
    </row>
    <row r="216" spans="1:15" s="101" customFormat="1" ht="16.5" customHeight="1">
      <c r="A216" s="457">
        <v>30</v>
      </c>
      <c r="B216" s="457" t="s">
        <v>507</v>
      </c>
      <c r="C216" s="458" t="s">
        <v>972</v>
      </c>
      <c r="D216" s="417" t="s">
        <v>756</v>
      </c>
      <c r="E216" s="459" t="s">
        <v>757</v>
      </c>
      <c r="F216" s="460">
        <v>406</v>
      </c>
      <c r="G216" s="458" t="s">
        <v>719</v>
      </c>
      <c r="H216" s="552">
        <v>11</v>
      </c>
      <c r="I216" s="460" t="s">
        <v>66</v>
      </c>
      <c r="J216" s="460" t="s">
        <v>489</v>
      </c>
      <c r="K216" s="553">
        <f t="shared" si="24"/>
        <v>608.73</v>
      </c>
      <c r="L216" s="554">
        <v>497.03</v>
      </c>
      <c r="M216" s="554">
        <v>18.11</v>
      </c>
      <c r="N216" s="554">
        <v>0</v>
      </c>
      <c r="O216" s="554">
        <v>93.59</v>
      </c>
    </row>
    <row r="217" spans="1:15" s="101" customFormat="1" ht="16.5" customHeight="1">
      <c r="A217" s="457">
        <v>30</v>
      </c>
      <c r="B217" s="457" t="s">
        <v>507</v>
      </c>
      <c r="C217" s="458" t="s">
        <v>972</v>
      </c>
      <c r="D217" s="417" t="s">
        <v>754</v>
      </c>
      <c r="E217" s="459" t="s">
        <v>755</v>
      </c>
      <c r="F217" s="460">
        <v>101</v>
      </c>
      <c r="G217" s="458" t="s">
        <v>667</v>
      </c>
      <c r="H217" s="552" t="s">
        <v>1274</v>
      </c>
      <c r="I217" s="460" t="s">
        <v>66</v>
      </c>
      <c r="J217" s="460" t="s">
        <v>489</v>
      </c>
      <c r="K217" s="553">
        <f t="shared" si="24"/>
        <v>608.73</v>
      </c>
      <c r="L217" s="554">
        <v>497.03</v>
      </c>
      <c r="M217" s="554">
        <v>18.11</v>
      </c>
      <c r="N217" s="554">
        <v>0</v>
      </c>
      <c r="O217" s="554">
        <v>93.59</v>
      </c>
    </row>
    <row r="218" spans="1:15" s="101" customFormat="1" ht="16.5" customHeight="1">
      <c r="A218" s="457">
        <v>30</v>
      </c>
      <c r="B218" s="457" t="s">
        <v>507</v>
      </c>
      <c r="C218" s="458" t="s">
        <v>972</v>
      </c>
      <c r="D218" s="417" t="s">
        <v>754</v>
      </c>
      <c r="E218" s="459" t="s">
        <v>755</v>
      </c>
      <c r="F218" s="460" t="s">
        <v>1030</v>
      </c>
      <c r="G218" s="458" t="s">
        <v>1029</v>
      </c>
      <c r="H218" s="552" t="s">
        <v>247</v>
      </c>
      <c r="I218" s="460" t="s">
        <v>66</v>
      </c>
      <c r="J218" s="460" t="s">
        <v>489</v>
      </c>
      <c r="K218" s="553">
        <f t="shared" si="24"/>
        <v>608.73</v>
      </c>
      <c r="L218" s="554">
        <v>497.03</v>
      </c>
      <c r="M218" s="554">
        <v>18.11</v>
      </c>
      <c r="N218" s="554">
        <v>0</v>
      </c>
      <c r="O218" s="554">
        <v>93.59</v>
      </c>
    </row>
    <row r="219" spans="1:15" s="101" customFormat="1" ht="16.5" customHeight="1">
      <c r="A219" s="457">
        <v>30</v>
      </c>
      <c r="B219" s="457" t="s">
        <v>507</v>
      </c>
      <c r="C219" s="458" t="s">
        <v>972</v>
      </c>
      <c r="D219" s="417" t="s">
        <v>754</v>
      </c>
      <c r="E219" s="459" t="s">
        <v>755</v>
      </c>
      <c r="F219" s="460" t="s">
        <v>206</v>
      </c>
      <c r="G219" s="458" t="s">
        <v>1350</v>
      </c>
      <c r="H219" s="552" t="s">
        <v>247</v>
      </c>
      <c r="I219" s="460" t="s">
        <v>66</v>
      </c>
      <c r="J219" s="460" t="s">
        <v>489</v>
      </c>
      <c r="K219" s="553">
        <f t="shared" ref="K219" si="25">SUM(L219:O219)</f>
        <v>608.73</v>
      </c>
      <c r="L219" s="554">
        <v>497.03</v>
      </c>
      <c r="M219" s="554">
        <v>18.11</v>
      </c>
      <c r="N219" s="554">
        <v>0</v>
      </c>
      <c r="O219" s="554">
        <v>93.59</v>
      </c>
    </row>
    <row r="220" spans="1:15" s="101" customFormat="1" ht="16.5" customHeight="1">
      <c r="A220" s="457">
        <v>31</v>
      </c>
      <c r="B220" s="457" t="s">
        <v>499</v>
      </c>
      <c r="C220" s="458" t="s">
        <v>973</v>
      </c>
      <c r="D220" s="417" t="s">
        <v>595</v>
      </c>
      <c r="E220" s="459" t="s">
        <v>596</v>
      </c>
      <c r="F220" s="460">
        <v>201</v>
      </c>
      <c r="G220" s="458" t="s">
        <v>687</v>
      </c>
      <c r="H220" s="552" t="s">
        <v>1283</v>
      </c>
      <c r="I220" s="460" t="s">
        <v>66</v>
      </c>
      <c r="J220" s="460" t="s">
        <v>489</v>
      </c>
      <c r="K220" s="553">
        <f t="shared" si="24"/>
        <v>739.99</v>
      </c>
      <c r="L220" s="554">
        <v>613.66</v>
      </c>
      <c r="M220" s="554">
        <v>32.74</v>
      </c>
      <c r="N220" s="554">
        <v>0</v>
      </c>
      <c r="O220" s="554">
        <v>93.59</v>
      </c>
    </row>
    <row r="221" spans="1:15" s="101" customFormat="1" ht="16.5" customHeight="1">
      <c r="A221" s="457">
        <v>31</v>
      </c>
      <c r="B221" s="457" t="s">
        <v>499</v>
      </c>
      <c r="C221" s="458" t="s">
        <v>973</v>
      </c>
      <c r="D221" s="417" t="s">
        <v>595</v>
      </c>
      <c r="E221" s="459" t="s">
        <v>596</v>
      </c>
      <c r="F221" s="460">
        <v>301</v>
      </c>
      <c r="G221" s="458" t="s">
        <v>691</v>
      </c>
      <c r="H221" s="552" t="s">
        <v>1274</v>
      </c>
      <c r="I221" s="460" t="s">
        <v>66</v>
      </c>
      <c r="J221" s="460" t="s">
        <v>489</v>
      </c>
      <c r="K221" s="553">
        <f t="shared" si="24"/>
        <v>739.99</v>
      </c>
      <c r="L221" s="554">
        <v>613.66</v>
      </c>
      <c r="M221" s="554">
        <v>32.74</v>
      </c>
      <c r="N221" s="554">
        <v>0</v>
      </c>
      <c r="O221" s="554">
        <v>93.59</v>
      </c>
    </row>
    <row r="222" spans="1:15" s="101" customFormat="1" ht="16.5" customHeight="1">
      <c r="A222" s="457">
        <v>31</v>
      </c>
      <c r="B222" s="457" t="s">
        <v>499</v>
      </c>
      <c r="C222" s="458" t="s">
        <v>973</v>
      </c>
      <c r="D222" s="417" t="s">
        <v>766</v>
      </c>
      <c r="E222" s="459" t="s">
        <v>767</v>
      </c>
      <c r="F222" s="460">
        <v>302</v>
      </c>
      <c r="G222" s="458" t="s">
        <v>692</v>
      </c>
      <c r="H222" s="552" t="s">
        <v>1274</v>
      </c>
      <c r="I222" s="460" t="s">
        <v>66</v>
      </c>
      <c r="J222" s="460" t="s">
        <v>489</v>
      </c>
      <c r="K222" s="553">
        <f t="shared" si="24"/>
        <v>739.99</v>
      </c>
      <c r="L222" s="554">
        <v>613.66</v>
      </c>
      <c r="M222" s="554">
        <v>32.74</v>
      </c>
      <c r="N222" s="554">
        <v>0</v>
      </c>
      <c r="O222" s="554">
        <v>93.59</v>
      </c>
    </row>
    <row r="223" spans="1:15" s="101" customFormat="1" ht="16.5" customHeight="1">
      <c r="A223" s="457">
        <v>31</v>
      </c>
      <c r="B223" s="457" t="s">
        <v>499</v>
      </c>
      <c r="C223" s="458" t="s">
        <v>973</v>
      </c>
      <c r="D223" s="417" t="s">
        <v>595</v>
      </c>
      <c r="E223" s="459" t="s">
        <v>596</v>
      </c>
      <c r="F223" s="460">
        <v>401</v>
      </c>
      <c r="G223" s="458" t="s">
        <v>693</v>
      </c>
      <c r="H223" s="552" t="s">
        <v>1274</v>
      </c>
      <c r="I223" s="460" t="s">
        <v>66</v>
      </c>
      <c r="J223" s="460" t="s">
        <v>489</v>
      </c>
      <c r="K223" s="553">
        <f t="shared" si="24"/>
        <v>739.99</v>
      </c>
      <c r="L223" s="554">
        <v>613.66</v>
      </c>
      <c r="M223" s="554">
        <v>32.74</v>
      </c>
      <c r="N223" s="554">
        <v>0</v>
      </c>
      <c r="O223" s="554">
        <v>93.59</v>
      </c>
    </row>
    <row r="224" spans="1:15" s="101" customFormat="1" ht="16.5" customHeight="1">
      <c r="A224" s="457">
        <v>31</v>
      </c>
      <c r="B224" s="457" t="s">
        <v>499</v>
      </c>
      <c r="C224" s="458" t="s">
        <v>973</v>
      </c>
      <c r="D224" s="417" t="s">
        <v>595</v>
      </c>
      <c r="E224" s="459" t="s">
        <v>596</v>
      </c>
      <c r="F224" s="460">
        <v>405</v>
      </c>
      <c r="G224" s="458" t="s">
        <v>966</v>
      </c>
      <c r="H224" s="552" t="s">
        <v>1274</v>
      </c>
      <c r="I224" s="460" t="s">
        <v>66</v>
      </c>
      <c r="J224" s="460" t="s">
        <v>489</v>
      </c>
      <c r="K224" s="553">
        <f t="shared" si="24"/>
        <v>739.99</v>
      </c>
      <c r="L224" s="554">
        <v>613.66</v>
      </c>
      <c r="M224" s="554">
        <v>32.74</v>
      </c>
      <c r="N224" s="554">
        <v>0</v>
      </c>
      <c r="O224" s="554">
        <v>93.59</v>
      </c>
    </row>
    <row r="225" spans="1:15" s="101" customFormat="1" ht="16.5" customHeight="1">
      <c r="A225" s="457">
        <v>31</v>
      </c>
      <c r="B225" s="457" t="s">
        <v>499</v>
      </c>
      <c r="C225" s="458" t="s">
        <v>973</v>
      </c>
      <c r="D225" s="417" t="s">
        <v>762</v>
      </c>
      <c r="E225" s="459" t="s">
        <v>763</v>
      </c>
      <c r="F225" s="460">
        <v>406</v>
      </c>
      <c r="G225" s="458" t="s">
        <v>719</v>
      </c>
      <c r="H225" s="611" t="s">
        <v>247</v>
      </c>
      <c r="I225" s="460" t="s">
        <v>66</v>
      </c>
      <c r="J225" s="460" t="s">
        <v>489</v>
      </c>
      <c r="K225" s="553">
        <f>SUM(L225:O225)</f>
        <v>739.99</v>
      </c>
      <c r="L225" s="554">
        <v>613.66</v>
      </c>
      <c r="M225" s="554">
        <v>32.74</v>
      </c>
      <c r="N225" s="554">
        <v>0</v>
      </c>
      <c r="O225" s="554">
        <v>93.59</v>
      </c>
    </row>
    <row r="226" spans="1:15" s="101" customFormat="1" ht="16.5" customHeight="1">
      <c r="A226" s="457">
        <v>31</v>
      </c>
      <c r="B226" s="457" t="s">
        <v>499</v>
      </c>
      <c r="C226" s="458" t="s">
        <v>973</v>
      </c>
      <c r="D226" s="417" t="s">
        <v>760</v>
      </c>
      <c r="E226" s="459" t="s">
        <v>761</v>
      </c>
      <c r="F226" s="460">
        <v>101</v>
      </c>
      <c r="G226" s="458" t="s">
        <v>667</v>
      </c>
      <c r="H226" s="552" t="s">
        <v>1274</v>
      </c>
      <c r="I226" s="460" t="s">
        <v>66</v>
      </c>
      <c r="J226" s="460" t="s">
        <v>489</v>
      </c>
      <c r="K226" s="553">
        <f t="shared" ref="K226:K229" si="26">SUM(L226:O226)</f>
        <v>739.99</v>
      </c>
      <c r="L226" s="554">
        <v>613.66</v>
      </c>
      <c r="M226" s="554">
        <v>32.74</v>
      </c>
      <c r="N226" s="554">
        <v>0</v>
      </c>
      <c r="O226" s="554">
        <v>93.59</v>
      </c>
    </row>
    <row r="227" spans="1:15" s="101" customFormat="1" ht="16.5" customHeight="1">
      <c r="A227" s="457">
        <v>31</v>
      </c>
      <c r="B227" s="457" t="s">
        <v>499</v>
      </c>
      <c r="C227" s="458" t="s">
        <v>973</v>
      </c>
      <c r="D227" s="417" t="s">
        <v>760</v>
      </c>
      <c r="E227" s="459" t="s">
        <v>761</v>
      </c>
      <c r="F227" s="460" t="s">
        <v>1030</v>
      </c>
      <c r="G227" s="458" t="s">
        <v>1029</v>
      </c>
      <c r="H227" s="552" t="s">
        <v>247</v>
      </c>
      <c r="I227" s="460" t="s">
        <v>66</v>
      </c>
      <c r="J227" s="460" t="s">
        <v>489</v>
      </c>
      <c r="K227" s="553">
        <f t="shared" ref="K227:K228" si="27">SUM(L227:O227)</f>
        <v>739.99</v>
      </c>
      <c r="L227" s="554">
        <v>613.66</v>
      </c>
      <c r="M227" s="554">
        <v>32.74</v>
      </c>
      <c r="N227" s="554">
        <v>0</v>
      </c>
      <c r="O227" s="554">
        <v>93.59</v>
      </c>
    </row>
    <row r="228" spans="1:15" s="101" customFormat="1" ht="16.5" customHeight="1">
      <c r="A228" s="457">
        <v>31</v>
      </c>
      <c r="B228" s="457" t="s">
        <v>499</v>
      </c>
      <c r="C228" s="458" t="s">
        <v>973</v>
      </c>
      <c r="D228" s="417" t="s">
        <v>760</v>
      </c>
      <c r="E228" s="459" t="s">
        <v>761</v>
      </c>
      <c r="F228" s="460" t="s">
        <v>206</v>
      </c>
      <c r="G228" s="458" t="s">
        <v>1350</v>
      </c>
      <c r="H228" s="552" t="s">
        <v>247</v>
      </c>
      <c r="I228" s="460" t="s">
        <v>66</v>
      </c>
      <c r="J228" s="460" t="s">
        <v>489</v>
      </c>
      <c r="K228" s="553">
        <f t="shared" si="27"/>
        <v>739.99</v>
      </c>
      <c r="L228" s="554">
        <v>613.66</v>
      </c>
      <c r="M228" s="554">
        <v>32.74</v>
      </c>
      <c r="N228" s="554">
        <v>0</v>
      </c>
      <c r="O228" s="554">
        <v>93.59</v>
      </c>
    </row>
    <row r="229" spans="1:15" s="101" customFormat="1" ht="16.5" customHeight="1">
      <c r="A229" s="457">
        <v>31</v>
      </c>
      <c r="B229" s="457" t="s">
        <v>499</v>
      </c>
      <c r="C229" s="458" t="s">
        <v>973</v>
      </c>
      <c r="D229" s="417" t="s">
        <v>764</v>
      </c>
      <c r="E229" s="459" t="s">
        <v>765</v>
      </c>
      <c r="F229" s="460">
        <v>106</v>
      </c>
      <c r="G229" s="458" t="s">
        <v>680</v>
      </c>
      <c r="H229" s="552" t="s">
        <v>2008</v>
      </c>
      <c r="I229" s="460" t="s">
        <v>66</v>
      </c>
      <c r="J229" s="460" t="s">
        <v>489</v>
      </c>
      <c r="K229" s="553">
        <f t="shared" si="26"/>
        <v>236.05</v>
      </c>
      <c r="L229" s="554">
        <v>217.33</v>
      </c>
      <c r="M229" s="554">
        <v>0</v>
      </c>
      <c r="N229" s="554">
        <v>0</v>
      </c>
      <c r="O229" s="554">
        <v>18.72</v>
      </c>
    </row>
    <row r="230" spans="1:15" s="101" customFormat="1" ht="16.5" customHeight="1">
      <c r="A230" s="457">
        <v>8</v>
      </c>
      <c r="B230" s="457" t="s">
        <v>572</v>
      </c>
      <c r="C230" s="458" t="s">
        <v>546</v>
      </c>
      <c r="D230" s="417" t="s">
        <v>563</v>
      </c>
      <c r="E230" s="459" t="s">
        <v>571</v>
      </c>
      <c r="F230" s="460">
        <v>301</v>
      </c>
      <c r="G230" s="458" t="s">
        <v>691</v>
      </c>
      <c r="H230" s="552">
        <v>17</v>
      </c>
      <c r="I230" s="460" t="s">
        <v>238</v>
      </c>
      <c r="J230" s="460" t="s">
        <v>489</v>
      </c>
      <c r="K230" s="553">
        <v>882.7</v>
      </c>
      <c r="L230" s="554">
        <v>790.01</v>
      </c>
      <c r="M230" s="554">
        <v>8.9</v>
      </c>
      <c r="N230" s="554">
        <v>0</v>
      </c>
      <c r="O230" s="554">
        <v>83.79</v>
      </c>
    </row>
    <row r="231" spans="1:15" s="101" customFormat="1" ht="16.5" customHeight="1">
      <c r="A231" s="457">
        <v>8</v>
      </c>
      <c r="B231" s="457" t="s">
        <v>572</v>
      </c>
      <c r="C231" s="458" t="s">
        <v>546</v>
      </c>
      <c r="D231" s="417" t="s">
        <v>695</v>
      </c>
      <c r="E231" s="459" t="s">
        <v>696</v>
      </c>
      <c r="F231" s="460">
        <v>302</v>
      </c>
      <c r="G231" s="458" t="s">
        <v>692</v>
      </c>
      <c r="H231" s="552">
        <v>17</v>
      </c>
      <c r="I231" s="460" t="s">
        <v>238</v>
      </c>
      <c r="J231" s="460" t="s">
        <v>489</v>
      </c>
      <c r="K231" s="553">
        <v>882.7</v>
      </c>
      <c r="L231" s="554">
        <v>790.01</v>
      </c>
      <c r="M231" s="554">
        <v>8.9</v>
      </c>
      <c r="N231" s="554">
        <v>0</v>
      </c>
      <c r="O231" s="554">
        <v>83.79</v>
      </c>
    </row>
    <row r="232" spans="1:15" s="101" customFormat="1" ht="16.5" customHeight="1">
      <c r="A232" s="457">
        <v>8</v>
      </c>
      <c r="B232" s="457" t="s">
        <v>572</v>
      </c>
      <c r="C232" s="458" t="s">
        <v>546</v>
      </c>
      <c r="D232" s="417" t="s">
        <v>563</v>
      </c>
      <c r="E232" s="459" t="s">
        <v>571</v>
      </c>
      <c r="F232" s="460">
        <v>401</v>
      </c>
      <c r="G232" s="458" t="s">
        <v>693</v>
      </c>
      <c r="H232" s="552">
        <v>17</v>
      </c>
      <c r="I232" s="460" t="s">
        <v>238</v>
      </c>
      <c r="J232" s="460" t="s">
        <v>489</v>
      </c>
      <c r="K232" s="553">
        <v>882.7</v>
      </c>
      <c r="L232" s="554">
        <v>790.01</v>
      </c>
      <c r="M232" s="554">
        <v>8.9</v>
      </c>
      <c r="N232" s="554">
        <v>0</v>
      </c>
      <c r="O232" s="554">
        <v>83.79</v>
      </c>
    </row>
    <row r="233" spans="1:15" s="101" customFormat="1" ht="16.5" customHeight="1">
      <c r="A233" s="457">
        <v>8</v>
      </c>
      <c r="B233" s="457" t="s">
        <v>572</v>
      </c>
      <c r="C233" s="458" t="s">
        <v>546</v>
      </c>
      <c r="D233" s="417" t="s">
        <v>563</v>
      </c>
      <c r="E233" s="459" t="s">
        <v>571</v>
      </c>
      <c r="F233" s="460">
        <v>405</v>
      </c>
      <c r="G233" s="458" t="s">
        <v>966</v>
      </c>
      <c r="H233" s="552">
        <v>17</v>
      </c>
      <c r="I233" s="460" t="s">
        <v>238</v>
      </c>
      <c r="J233" s="460" t="s">
        <v>489</v>
      </c>
      <c r="K233" s="553">
        <v>882.7</v>
      </c>
      <c r="L233" s="554">
        <v>790.01</v>
      </c>
      <c r="M233" s="554">
        <v>8.9</v>
      </c>
      <c r="N233" s="554">
        <v>0</v>
      </c>
      <c r="O233" s="554">
        <v>83.79</v>
      </c>
    </row>
    <row r="234" spans="1:15" s="101" customFormat="1" ht="16.5" customHeight="1">
      <c r="A234" s="457">
        <v>8</v>
      </c>
      <c r="B234" s="457" t="s">
        <v>572</v>
      </c>
      <c r="C234" s="458" t="s">
        <v>546</v>
      </c>
      <c r="D234" s="417" t="s">
        <v>701</v>
      </c>
      <c r="E234" s="459" t="s">
        <v>702</v>
      </c>
      <c r="F234" s="460">
        <v>101</v>
      </c>
      <c r="G234" s="458" t="s">
        <v>667</v>
      </c>
      <c r="H234" s="552">
        <v>17</v>
      </c>
      <c r="I234" s="460" t="s">
        <v>238</v>
      </c>
      <c r="J234" s="460" t="s">
        <v>489</v>
      </c>
      <c r="K234" s="553">
        <v>882.7</v>
      </c>
      <c r="L234" s="554">
        <v>790.01</v>
      </c>
      <c r="M234" s="554">
        <v>8.9</v>
      </c>
      <c r="N234" s="554">
        <v>0</v>
      </c>
      <c r="O234" s="554">
        <v>83.79</v>
      </c>
    </row>
    <row r="235" spans="1:15" s="101" customFormat="1" ht="16.5" customHeight="1">
      <c r="A235" s="457">
        <v>10</v>
      </c>
      <c r="B235" s="457" t="s">
        <v>724</v>
      </c>
      <c r="C235" s="458" t="s">
        <v>970</v>
      </c>
      <c r="D235" s="417" t="s">
        <v>583</v>
      </c>
      <c r="E235" s="459" t="s">
        <v>584</v>
      </c>
      <c r="F235" s="460">
        <v>201</v>
      </c>
      <c r="G235" s="458" t="s">
        <v>687</v>
      </c>
      <c r="H235" s="552" t="s">
        <v>1274</v>
      </c>
      <c r="I235" s="460" t="s">
        <v>238</v>
      </c>
      <c r="J235" s="460" t="s">
        <v>489</v>
      </c>
      <c r="K235" s="553">
        <v>883.21</v>
      </c>
      <c r="L235" s="554">
        <v>793.28</v>
      </c>
      <c r="M235" s="554">
        <v>8.9</v>
      </c>
      <c r="N235" s="554">
        <v>0</v>
      </c>
      <c r="O235" s="554">
        <v>81.03</v>
      </c>
    </row>
    <row r="236" spans="1:15" s="101" customFormat="1" ht="16.5" customHeight="1">
      <c r="A236" s="457">
        <v>10</v>
      </c>
      <c r="B236" s="457" t="s">
        <v>724</v>
      </c>
      <c r="C236" s="458" t="s">
        <v>970</v>
      </c>
      <c r="D236" s="417" t="s">
        <v>583</v>
      </c>
      <c r="E236" s="459" t="s">
        <v>584</v>
      </c>
      <c r="F236" s="460">
        <v>301</v>
      </c>
      <c r="G236" s="458" t="s">
        <v>691</v>
      </c>
      <c r="H236" s="552" t="s">
        <v>1274</v>
      </c>
      <c r="I236" s="460" t="s">
        <v>238</v>
      </c>
      <c r="J236" s="460" t="s">
        <v>489</v>
      </c>
      <c r="K236" s="553">
        <v>883.21</v>
      </c>
      <c r="L236" s="554">
        <v>793.28</v>
      </c>
      <c r="M236" s="554">
        <v>8.9</v>
      </c>
      <c r="N236" s="554">
        <v>0</v>
      </c>
      <c r="O236" s="554">
        <v>81.03</v>
      </c>
    </row>
    <row r="237" spans="1:15" s="101" customFormat="1" ht="16.5" customHeight="1">
      <c r="A237" s="457">
        <v>10</v>
      </c>
      <c r="B237" s="457" t="s">
        <v>724</v>
      </c>
      <c r="C237" s="458" t="s">
        <v>970</v>
      </c>
      <c r="D237" s="417" t="s">
        <v>748</v>
      </c>
      <c r="E237" s="459" t="s">
        <v>749</v>
      </c>
      <c r="F237" s="460">
        <v>302</v>
      </c>
      <c r="G237" s="458" t="s">
        <v>692</v>
      </c>
      <c r="H237" s="552" t="s">
        <v>1274</v>
      </c>
      <c r="I237" s="460" t="s">
        <v>238</v>
      </c>
      <c r="J237" s="460" t="s">
        <v>489</v>
      </c>
      <c r="K237" s="553">
        <v>883.21</v>
      </c>
      <c r="L237" s="554">
        <v>793.28</v>
      </c>
      <c r="M237" s="554">
        <v>8.9</v>
      </c>
      <c r="N237" s="554">
        <v>0</v>
      </c>
      <c r="O237" s="554">
        <v>81.03</v>
      </c>
    </row>
    <row r="238" spans="1:15" s="101" customFormat="1" ht="16.5" customHeight="1">
      <c r="A238" s="457">
        <v>10</v>
      </c>
      <c r="B238" s="457" t="s">
        <v>724</v>
      </c>
      <c r="C238" s="458" t="s">
        <v>970</v>
      </c>
      <c r="D238" s="417" t="s">
        <v>583</v>
      </c>
      <c r="E238" s="459" t="s">
        <v>584</v>
      </c>
      <c r="F238" s="460">
        <v>401</v>
      </c>
      <c r="G238" s="458" t="s">
        <v>693</v>
      </c>
      <c r="H238" s="552" t="s">
        <v>1274</v>
      </c>
      <c r="I238" s="460" t="s">
        <v>238</v>
      </c>
      <c r="J238" s="460" t="s">
        <v>489</v>
      </c>
      <c r="K238" s="553">
        <v>883.21</v>
      </c>
      <c r="L238" s="554">
        <v>793.28</v>
      </c>
      <c r="M238" s="554">
        <v>8.9</v>
      </c>
      <c r="N238" s="554">
        <v>0</v>
      </c>
      <c r="O238" s="554">
        <v>81.03</v>
      </c>
    </row>
    <row r="239" spans="1:15" s="101" customFormat="1" ht="16.5" customHeight="1">
      <c r="A239" s="457">
        <v>10</v>
      </c>
      <c r="B239" s="457" t="s">
        <v>724</v>
      </c>
      <c r="C239" s="458" t="s">
        <v>970</v>
      </c>
      <c r="D239" s="417" t="s">
        <v>583</v>
      </c>
      <c r="E239" s="459" t="s">
        <v>584</v>
      </c>
      <c r="F239" s="460">
        <v>405</v>
      </c>
      <c r="G239" s="458" t="s">
        <v>966</v>
      </c>
      <c r="H239" s="552" t="s">
        <v>1274</v>
      </c>
      <c r="I239" s="460" t="s">
        <v>238</v>
      </c>
      <c r="J239" s="460" t="s">
        <v>489</v>
      </c>
      <c r="K239" s="553">
        <v>883.21</v>
      </c>
      <c r="L239" s="554">
        <v>793.28</v>
      </c>
      <c r="M239" s="554">
        <v>8.9</v>
      </c>
      <c r="N239" s="554">
        <v>0</v>
      </c>
      <c r="O239" s="554">
        <v>81.03</v>
      </c>
    </row>
    <row r="240" spans="1:15" s="101" customFormat="1" ht="16.5" customHeight="1">
      <c r="A240" s="457">
        <v>10</v>
      </c>
      <c r="B240" s="457" t="s">
        <v>724</v>
      </c>
      <c r="C240" s="458" t="s">
        <v>970</v>
      </c>
      <c r="D240" s="417" t="s">
        <v>746</v>
      </c>
      <c r="E240" s="459" t="s">
        <v>747</v>
      </c>
      <c r="F240" s="460">
        <v>406</v>
      </c>
      <c r="G240" s="458" t="s">
        <v>719</v>
      </c>
      <c r="H240" s="552" t="s">
        <v>1274</v>
      </c>
      <c r="I240" s="460" t="s">
        <v>238</v>
      </c>
      <c r="J240" s="460" t="s">
        <v>489</v>
      </c>
      <c r="K240" s="553">
        <v>883.21</v>
      </c>
      <c r="L240" s="554">
        <v>793.28</v>
      </c>
      <c r="M240" s="554">
        <v>8.9</v>
      </c>
      <c r="N240" s="554">
        <v>0</v>
      </c>
      <c r="O240" s="554">
        <v>81.03</v>
      </c>
    </row>
    <row r="241" spans="1:15" s="101" customFormat="1" ht="16.5" customHeight="1">
      <c r="A241" s="457">
        <v>10</v>
      </c>
      <c r="B241" s="457" t="s">
        <v>724</v>
      </c>
      <c r="C241" s="458" t="s">
        <v>970</v>
      </c>
      <c r="D241" s="417" t="s">
        <v>744</v>
      </c>
      <c r="E241" s="459" t="s">
        <v>745</v>
      </c>
      <c r="F241" s="460">
        <v>101</v>
      </c>
      <c r="G241" s="458" t="s">
        <v>667</v>
      </c>
      <c r="H241" s="552" t="s">
        <v>1274</v>
      </c>
      <c r="I241" s="460" t="s">
        <v>238</v>
      </c>
      <c r="J241" s="460" t="s">
        <v>489</v>
      </c>
      <c r="K241" s="553">
        <v>883.21</v>
      </c>
      <c r="L241" s="554">
        <v>793.28</v>
      </c>
      <c r="M241" s="554">
        <v>8.9</v>
      </c>
      <c r="N241" s="554">
        <v>0</v>
      </c>
      <c r="O241" s="554">
        <v>81.03</v>
      </c>
    </row>
    <row r="242" spans="1:15" s="101" customFormat="1" ht="16.5" customHeight="1">
      <c r="A242" s="556" t="s">
        <v>246</v>
      </c>
      <c r="B242" s="457" t="s">
        <v>724</v>
      </c>
      <c r="C242" s="458" t="s">
        <v>970</v>
      </c>
      <c r="D242" s="417" t="s">
        <v>583</v>
      </c>
      <c r="E242" s="459" t="s">
        <v>584</v>
      </c>
      <c r="F242" s="460" t="s">
        <v>1395</v>
      </c>
      <c r="G242" s="458" t="s">
        <v>1396</v>
      </c>
      <c r="H242" s="552" t="s">
        <v>268</v>
      </c>
      <c r="I242" s="460" t="s">
        <v>238</v>
      </c>
      <c r="J242" s="460" t="s">
        <v>489</v>
      </c>
      <c r="K242" s="553">
        <v>816.06</v>
      </c>
      <c r="L242" s="554">
        <v>727.49</v>
      </c>
      <c r="M242" s="554">
        <v>9.0399999999999991</v>
      </c>
      <c r="N242" s="554">
        <v>0</v>
      </c>
      <c r="O242" s="554">
        <v>79.53</v>
      </c>
    </row>
    <row r="243" spans="1:15" s="101" customFormat="1" ht="16.5" customHeight="1">
      <c r="A243" s="457">
        <v>32</v>
      </c>
      <c r="B243" s="457" t="s">
        <v>501</v>
      </c>
      <c r="C243" s="458" t="s">
        <v>974</v>
      </c>
      <c r="D243" s="417" t="s">
        <v>599</v>
      </c>
      <c r="E243" s="459" t="s">
        <v>600</v>
      </c>
      <c r="F243" s="460">
        <v>201</v>
      </c>
      <c r="G243" s="458" t="s">
        <v>687</v>
      </c>
      <c r="H243" s="552" t="s">
        <v>247</v>
      </c>
      <c r="I243" s="460" t="s">
        <v>238</v>
      </c>
      <c r="J243" s="460" t="s">
        <v>489</v>
      </c>
      <c r="K243" s="553">
        <v>835.38</v>
      </c>
      <c r="L243" s="554">
        <v>736.58</v>
      </c>
      <c r="M243" s="554">
        <v>12.71</v>
      </c>
      <c r="N243" s="554">
        <v>0</v>
      </c>
      <c r="O243" s="554">
        <v>86.09</v>
      </c>
    </row>
    <row r="244" spans="1:15" s="101" customFormat="1" ht="16.5" customHeight="1">
      <c r="A244" s="457">
        <v>32</v>
      </c>
      <c r="B244" s="457" t="s">
        <v>501</v>
      </c>
      <c r="C244" s="458" t="s">
        <v>974</v>
      </c>
      <c r="D244" s="417" t="s">
        <v>599</v>
      </c>
      <c r="E244" s="459" t="s">
        <v>600</v>
      </c>
      <c r="F244" s="460">
        <v>301</v>
      </c>
      <c r="G244" s="458" t="s">
        <v>691</v>
      </c>
      <c r="H244" s="552" t="s">
        <v>247</v>
      </c>
      <c r="I244" s="460" t="s">
        <v>238</v>
      </c>
      <c r="J244" s="460" t="s">
        <v>489</v>
      </c>
      <c r="K244" s="553">
        <v>835.38</v>
      </c>
      <c r="L244" s="554">
        <v>736.58</v>
      </c>
      <c r="M244" s="554">
        <v>12.71</v>
      </c>
      <c r="N244" s="554">
        <v>0</v>
      </c>
      <c r="O244" s="554">
        <v>86.09</v>
      </c>
    </row>
    <row r="245" spans="1:15" s="101" customFormat="1" ht="16.5" customHeight="1">
      <c r="A245" s="457">
        <v>32</v>
      </c>
      <c r="B245" s="457" t="s">
        <v>501</v>
      </c>
      <c r="C245" s="458" t="s">
        <v>974</v>
      </c>
      <c r="D245" s="417" t="s">
        <v>774</v>
      </c>
      <c r="E245" s="459" t="s">
        <v>775</v>
      </c>
      <c r="F245" s="460">
        <v>302</v>
      </c>
      <c r="G245" s="458" t="s">
        <v>692</v>
      </c>
      <c r="H245" s="552" t="s">
        <v>247</v>
      </c>
      <c r="I245" s="460" t="s">
        <v>238</v>
      </c>
      <c r="J245" s="460" t="s">
        <v>489</v>
      </c>
      <c r="K245" s="553">
        <v>835.38</v>
      </c>
      <c r="L245" s="554">
        <v>736.58</v>
      </c>
      <c r="M245" s="554">
        <v>12.71</v>
      </c>
      <c r="N245" s="554">
        <v>0</v>
      </c>
      <c r="O245" s="554">
        <v>86.09</v>
      </c>
    </row>
    <row r="246" spans="1:15" s="101" customFormat="1" ht="16.5" customHeight="1">
      <c r="A246" s="457">
        <v>32</v>
      </c>
      <c r="B246" s="457" t="s">
        <v>501</v>
      </c>
      <c r="C246" s="458" t="s">
        <v>974</v>
      </c>
      <c r="D246" s="417" t="s">
        <v>599</v>
      </c>
      <c r="E246" s="459" t="s">
        <v>600</v>
      </c>
      <c r="F246" s="460">
        <v>401</v>
      </c>
      <c r="G246" s="458" t="s">
        <v>693</v>
      </c>
      <c r="H246" s="552" t="s">
        <v>247</v>
      </c>
      <c r="I246" s="460" t="s">
        <v>238</v>
      </c>
      <c r="J246" s="460" t="s">
        <v>489</v>
      </c>
      <c r="K246" s="553">
        <v>835.38</v>
      </c>
      <c r="L246" s="554">
        <v>736.58</v>
      </c>
      <c r="M246" s="554">
        <v>12.71</v>
      </c>
      <c r="N246" s="554">
        <v>0</v>
      </c>
      <c r="O246" s="554">
        <v>86.09</v>
      </c>
    </row>
    <row r="247" spans="1:15" s="101" customFormat="1" ht="16.5" customHeight="1">
      <c r="A247" s="457">
        <v>32</v>
      </c>
      <c r="B247" s="457" t="s">
        <v>501</v>
      </c>
      <c r="C247" s="458" t="s">
        <v>974</v>
      </c>
      <c r="D247" s="417" t="s">
        <v>599</v>
      </c>
      <c r="E247" s="459" t="s">
        <v>600</v>
      </c>
      <c r="F247" s="460">
        <v>405</v>
      </c>
      <c r="G247" s="458" t="s">
        <v>966</v>
      </c>
      <c r="H247" s="552" t="s">
        <v>247</v>
      </c>
      <c r="I247" s="460" t="s">
        <v>238</v>
      </c>
      <c r="J247" s="460" t="s">
        <v>489</v>
      </c>
      <c r="K247" s="553">
        <v>835.38</v>
      </c>
      <c r="L247" s="554">
        <v>736.58</v>
      </c>
      <c r="M247" s="554">
        <v>12.71</v>
      </c>
      <c r="N247" s="554">
        <v>0</v>
      </c>
      <c r="O247" s="554">
        <v>86.09</v>
      </c>
    </row>
    <row r="248" spans="1:15" s="101" customFormat="1" ht="16.5" customHeight="1">
      <c r="A248" s="457">
        <v>32</v>
      </c>
      <c r="B248" s="457" t="s">
        <v>501</v>
      </c>
      <c r="C248" s="458" t="s">
        <v>974</v>
      </c>
      <c r="D248" s="417" t="s">
        <v>772</v>
      </c>
      <c r="E248" s="459" t="s">
        <v>773</v>
      </c>
      <c r="F248" s="460">
        <v>406</v>
      </c>
      <c r="G248" s="458" t="s">
        <v>719</v>
      </c>
      <c r="H248" s="552" t="s">
        <v>247</v>
      </c>
      <c r="I248" s="460" t="s">
        <v>238</v>
      </c>
      <c r="J248" s="460" t="s">
        <v>489</v>
      </c>
      <c r="K248" s="553">
        <v>835.38</v>
      </c>
      <c r="L248" s="554">
        <v>736.58</v>
      </c>
      <c r="M248" s="554">
        <v>12.71</v>
      </c>
      <c r="N248" s="554">
        <v>0</v>
      </c>
      <c r="O248" s="554">
        <v>86.09</v>
      </c>
    </row>
    <row r="249" spans="1:15" s="101" customFormat="1" ht="16.5" customHeight="1">
      <c r="A249" s="457">
        <v>32</v>
      </c>
      <c r="B249" s="457" t="s">
        <v>501</v>
      </c>
      <c r="C249" s="458" t="s">
        <v>974</v>
      </c>
      <c r="D249" s="417" t="s">
        <v>768</v>
      </c>
      <c r="E249" s="459" t="s">
        <v>769</v>
      </c>
      <c r="F249" s="460">
        <v>101</v>
      </c>
      <c r="G249" s="458" t="s">
        <v>667</v>
      </c>
      <c r="H249" s="552" t="s">
        <v>247</v>
      </c>
      <c r="I249" s="460" t="s">
        <v>238</v>
      </c>
      <c r="J249" s="460" t="s">
        <v>489</v>
      </c>
      <c r="K249" s="553">
        <v>835.38</v>
      </c>
      <c r="L249" s="554">
        <v>736.58</v>
      </c>
      <c r="M249" s="554">
        <v>12.71</v>
      </c>
      <c r="N249" s="554">
        <v>0</v>
      </c>
      <c r="O249" s="554">
        <v>86.09</v>
      </c>
    </row>
    <row r="250" spans="1:15" s="101" customFormat="1" ht="16.5" customHeight="1">
      <c r="A250" s="457">
        <v>32</v>
      </c>
      <c r="B250" s="457" t="s">
        <v>501</v>
      </c>
      <c r="C250" s="458" t="s">
        <v>974</v>
      </c>
      <c r="D250" s="417" t="s">
        <v>770</v>
      </c>
      <c r="E250" s="459" t="s">
        <v>771</v>
      </c>
      <c r="F250" s="460">
        <v>101</v>
      </c>
      <c r="G250" s="458" t="s">
        <v>667</v>
      </c>
      <c r="H250" s="552" t="s">
        <v>247</v>
      </c>
      <c r="I250" s="460" t="s">
        <v>238</v>
      </c>
      <c r="J250" s="460" t="s">
        <v>489</v>
      </c>
      <c r="K250" s="553">
        <v>835.38</v>
      </c>
      <c r="L250" s="554">
        <v>736.58</v>
      </c>
      <c r="M250" s="554">
        <v>12.71</v>
      </c>
      <c r="N250" s="554">
        <v>0</v>
      </c>
      <c r="O250" s="554">
        <v>86.09</v>
      </c>
    </row>
    <row r="251" spans="1:15" s="101" customFormat="1" ht="16.5" customHeight="1">
      <c r="A251" s="457">
        <v>14</v>
      </c>
      <c r="B251" s="457" t="s">
        <v>522</v>
      </c>
      <c r="C251" s="458" t="s">
        <v>977</v>
      </c>
      <c r="D251" s="417" t="s">
        <v>612</v>
      </c>
      <c r="E251" s="459" t="s">
        <v>613</v>
      </c>
      <c r="F251" s="460">
        <v>401</v>
      </c>
      <c r="G251" s="458" t="s">
        <v>693</v>
      </c>
      <c r="H251" s="552">
        <v>17</v>
      </c>
      <c r="I251" s="460" t="s">
        <v>238</v>
      </c>
      <c r="J251" s="460" t="s">
        <v>489</v>
      </c>
      <c r="K251" s="553">
        <v>882.7</v>
      </c>
      <c r="L251" s="554">
        <v>790.01</v>
      </c>
      <c r="M251" s="554">
        <v>8.9</v>
      </c>
      <c r="N251" s="554">
        <v>0</v>
      </c>
      <c r="O251" s="554">
        <v>83.79</v>
      </c>
    </row>
    <row r="252" spans="1:15" s="101" customFormat="1" ht="16.5" customHeight="1">
      <c r="A252" s="457">
        <v>14</v>
      </c>
      <c r="B252" s="457" t="s">
        <v>522</v>
      </c>
      <c r="C252" s="458" t="s">
        <v>977</v>
      </c>
      <c r="D252" s="417" t="s">
        <v>612</v>
      </c>
      <c r="E252" s="459" t="s">
        <v>613</v>
      </c>
      <c r="F252" s="460">
        <v>405</v>
      </c>
      <c r="G252" s="458" t="s">
        <v>966</v>
      </c>
      <c r="H252" s="552">
        <v>17</v>
      </c>
      <c r="I252" s="460" t="s">
        <v>238</v>
      </c>
      <c r="J252" s="460" t="s">
        <v>489</v>
      </c>
      <c r="K252" s="553">
        <v>882.7</v>
      </c>
      <c r="L252" s="554">
        <v>790.01</v>
      </c>
      <c r="M252" s="554">
        <v>8.9</v>
      </c>
      <c r="N252" s="554">
        <v>0</v>
      </c>
      <c r="O252" s="554">
        <v>83.79</v>
      </c>
    </row>
    <row r="253" spans="1:15" s="101" customFormat="1" ht="16.5" customHeight="1">
      <c r="A253" s="457">
        <v>14</v>
      </c>
      <c r="B253" s="457" t="s">
        <v>522</v>
      </c>
      <c r="C253" s="458" t="s">
        <v>977</v>
      </c>
      <c r="D253" s="417" t="s">
        <v>793</v>
      </c>
      <c r="E253" s="459" t="s">
        <v>794</v>
      </c>
      <c r="F253" s="460">
        <v>101</v>
      </c>
      <c r="G253" s="458" t="s">
        <v>667</v>
      </c>
      <c r="H253" s="552">
        <v>17</v>
      </c>
      <c r="I253" s="460" t="s">
        <v>238</v>
      </c>
      <c r="J253" s="460" t="s">
        <v>489</v>
      </c>
      <c r="K253" s="553">
        <v>882.7</v>
      </c>
      <c r="L253" s="554">
        <v>790.01</v>
      </c>
      <c r="M253" s="554">
        <v>8.9</v>
      </c>
      <c r="N253" s="554">
        <v>0</v>
      </c>
      <c r="O253" s="554">
        <v>83.79</v>
      </c>
    </row>
    <row r="254" spans="1:15" s="101" customFormat="1" ht="16.5" customHeight="1">
      <c r="A254" s="457">
        <v>23</v>
      </c>
      <c r="B254" s="457" t="s">
        <v>984</v>
      </c>
      <c r="C254" s="458" t="s">
        <v>985</v>
      </c>
      <c r="D254" s="417" t="s">
        <v>844</v>
      </c>
      <c r="E254" s="459" t="s">
        <v>845</v>
      </c>
      <c r="F254" s="460">
        <v>301</v>
      </c>
      <c r="G254" s="458" t="s">
        <v>691</v>
      </c>
      <c r="H254" s="552">
        <v>11</v>
      </c>
      <c r="I254" s="460" t="s">
        <v>238</v>
      </c>
      <c r="J254" s="460" t="s">
        <v>489</v>
      </c>
      <c r="K254" s="553">
        <v>815.98</v>
      </c>
      <c r="L254" s="554">
        <v>727.41</v>
      </c>
      <c r="M254" s="554">
        <v>12.35</v>
      </c>
      <c r="N254" s="554">
        <v>0</v>
      </c>
      <c r="O254" s="554">
        <v>76.22</v>
      </c>
    </row>
    <row r="255" spans="1:15" s="101" customFormat="1" ht="16.5" customHeight="1">
      <c r="A255" s="457">
        <v>23</v>
      </c>
      <c r="B255" s="457" t="s">
        <v>984</v>
      </c>
      <c r="C255" s="458" t="s">
        <v>985</v>
      </c>
      <c r="D255" s="417" t="s">
        <v>846</v>
      </c>
      <c r="E255" s="459" t="s">
        <v>847</v>
      </c>
      <c r="F255" s="460">
        <v>302</v>
      </c>
      <c r="G255" s="458" t="s">
        <v>692</v>
      </c>
      <c r="H255" s="552">
        <v>11</v>
      </c>
      <c r="I255" s="460" t="s">
        <v>238</v>
      </c>
      <c r="J255" s="460" t="s">
        <v>489</v>
      </c>
      <c r="K255" s="553">
        <v>815.98</v>
      </c>
      <c r="L255" s="554">
        <v>727.41</v>
      </c>
      <c r="M255" s="554">
        <v>12.35</v>
      </c>
      <c r="N255" s="554">
        <v>0</v>
      </c>
      <c r="O255" s="554">
        <v>76.22</v>
      </c>
    </row>
    <row r="256" spans="1:15" s="101" customFormat="1" ht="16.5" customHeight="1">
      <c r="A256" s="457">
        <v>23</v>
      </c>
      <c r="B256" s="457" t="s">
        <v>984</v>
      </c>
      <c r="C256" s="458" t="s">
        <v>985</v>
      </c>
      <c r="D256" s="417" t="s">
        <v>844</v>
      </c>
      <c r="E256" s="459" t="s">
        <v>845</v>
      </c>
      <c r="F256" s="460">
        <v>401</v>
      </c>
      <c r="G256" s="458" t="s">
        <v>693</v>
      </c>
      <c r="H256" s="552">
        <v>11</v>
      </c>
      <c r="I256" s="460" t="s">
        <v>238</v>
      </c>
      <c r="J256" s="460" t="s">
        <v>489</v>
      </c>
      <c r="K256" s="553">
        <v>815.98</v>
      </c>
      <c r="L256" s="554">
        <v>727.41</v>
      </c>
      <c r="M256" s="554">
        <v>12.35</v>
      </c>
      <c r="N256" s="554">
        <v>0</v>
      </c>
      <c r="O256" s="554">
        <v>76.22</v>
      </c>
    </row>
    <row r="257" spans="1:15" s="101" customFormat="1" ht="16.5" customHeight="1">
      <c r="A257" s="457">
        <v>23</v>
      </c>
      <c r="B257" s="457" t="s">
        <v>984</v>
      </c>
      <c r="C257" s="458" t="s">
        <v>985</v>
      </c>
      <c r="D257" s="417" t="s">
        <v>844</v>
      </c>
      <c r="E257" s="459" t="s">
        <v>845</v>
      </c>
      <c r="F257" s="460">
        <v>405</v>
      </c>
      <c r="G257" s="458" t="s">
        <v>966</v>
      </c>
      <c r="H257" s="552">
        <v>11</v>
      </c>
      <c r="I257" s="460" t="s">
        <v>238</v>
      </c>
      <c r="J257" s="460" t="s">
        <v>489</v>
      </c>
      <c r="K257" s="553">
        <v>815.98</v>
      </c>
      <c r="L257" s="554">
        <v>727.41</v>
      </c>
      <c r="M257" s="554">
        <v>12.35</v>
      </c>
      <c r="N257" s="554">
        <v>0</v>
      </c>
      <c r="O257" s="554">
        <v>76.22</v>
      </c>
    </row>
    <row r="258" spans="1:15" s="101" customFormat="1" ht="16.5" customHeight="1">
      <c r="A258" s="457">
        <v>23</v>
      </c>
      <c r="B258" s="457" t="s">
        <v>984</v>
      </c>
      <c r="C258" s="458" t="s">
        <v>985</v>
      </c>
      <c r="D258" s="417" t="s">
        <v>842</v>
      </c>
      <c r="E258" s="459" t="s">
        <v>843</v>
      </c>
      <c r="F258" s="460">
        <v>406</v>
      </c>
      <c r="G258" s="458" t="s">
        <v>719</v>
      </c>
      <c r="H258" s="552">
        <v>11</v>
      </c>
      <c r="I258" s="460" t="s">
        <v>238</v>
      </c>
      <c r="J258" s="460" t="s">
        <v>489</v>
      </c>
      <c r="K258" s="553">
        <v>815.98</v>
      </c>
      <c r="L258" s="554">
        <v>727.41</v>
      </c>
      <c r="M258" s="554">
        <v>12.35</v>
      </c>
      <c r="N258" s="554">
        <v>0</v>
      </c>
      <c r="O258" s="554">
        <v>76.22</v>
      </c>
    </row>
    <row r="259" spans="1:15" s="101" customFormat="1" ht="16.5" customHeight="1">
      <c r="A259" s="457">
        <v>23</v>
      </c>
      <c r="B259" s="457" t="s">
        <v>984</v>
      </c>
      <c r="C259" s="458" t="s">
        <v>985</v>
      </c>
      <c r="D259" s="417" t="s">
        <v>840</v>
      </c>
      <c r="E259" s="459" t="s">
        <v>841</v>
      </c>
      <c r="F259" s="460">
        <v>101</v>
      </c>
      <c r="G259" s="458" t="s">
        <v>667</v>
      </c>
      <c r="H259" s="552">
        <v>11</v>
      </c>
      <c r="I259" s="460" t="s">
        <v>238</v>
      </c>
      <c r="J259" s="460" t="s">
        <v>489</v>
      </c>
      <c r="K259" s="553">
        <v>815.98</v>
      </c>
      <c r="L259" s="554">
        <v>727.41</v>
      </c>
      <c r="M259" s="554">
        <v>12.35</v>
      </c>
      <c r="N259" s="554">
        <v>0</v>
      </c>
      <c r="O259" s="554">
        <v>76.22</v>
      </c>
    </row>
    <row r="260" spans="1:15" s="101" customFormat="1" ht="16.5" customHeight="1">
      <c r="A260" s="457">
        <v>97</v>
      </c>
      <c r="B260" s="457" t="s">
        <v>99</v>
      </c>
      <c r="C260" s="458" t="s">
        <v>986</v>
      </c>
      <c r="D260" s="417" t="s">
        <v>852</v>
      </c>
      <c r="E260" s="459" t="s">
        <v>853</v>
      </c>
      <c r="F260" s="460">
        <v>301</v>
      </c>
      <c r="G260" s="458" t="s">
        <v>691</v>
      </c>
      <c r="H260" s="552">
        <v>11</v>
      </c>
      <c r="I260" s="460" t="s">
        <v>238</v>
      </c>
      <c r="J260" s="460" t="s">
        <v>489</v>
      </c>
      <c r="K260" s="553">
        <v>815.98</v>
      </c>
      <c r="L260" s="554">
        <v>727.41</v>
      </c>
      <c r="M260" s="554">
        <v>10.71</v>
      </c>
      <c r="N260" s="554">
        <v>0</v>
      </c>
      <c r="O260" s="554">
        <v>77.86</v>
      </c>
    </row>
    <row r="261" spans="1:15" s="101" customFormat="1" ht="16.5" customHeight="1">
      <c r="A261" s="457">
        <v>97</v>
      </c>
      <c r="B261" s="457" t="s">
        <v>99</v>
      </c>
      <c r="C261" s="458" t="s">
        <v>986</v>
      </c>
      <c r="D261" s="417" t="s">
        <v>854</v>
      </c>
      <c r="E261" s="459" t="s">
        <v>855</v>
      </c>
      <c r="F261" s="460">
        <v>302</v>
      </c>
      <c r="G261" s="458" t="s">
        <v>692</v>
      </c>
      <c r="H261" s="552">
        <v>11</v>
      </c>
      <c r="I261" s="460" t="s">
        <v>238</v>
      </c>
      <c r="J261" s="460" t="s">
        <v>489</v>
      </c>
      <c r="K261" s="553">
        <v>815.98</v>
      </c>
      <c r="L261" s="554">
        <v>727.41</v>
      </c>
      <c r="M261" s="554">
        <v>10.71</v>
      </c>
      <c r="N261" s="554">
        <v>0</v>
      </c>
      <c r="O261" s="554">
        <v>77.86</v>
      </c>
    </row>
    <row r="262" spans="1:15" s="101" customFormat="1" ht="16.5" customHeight="1">
      <c r="A262" s="457">
        <v>97</v>
      </c>
      <c r="B262" s="457" t="s">
        <v>99</v>
      </c>
      <c r="C262" s="458" t="s">
        <v>986</v>
      </c>
      <c r="D262" s="417" t="s">
        <v>852</v>
      </c>
      <c r="E262" s="459" t="s">
        <v>853</v>
      </c>
      <c r="F262" s="460">
        <v>401</v>
      </c>
      <c r="G262" s="458" t="s">
        <v>693</v>
      </c>
      <c r="H262" s="552">
        <v>11</v>
      </c>
      <c r="I262" s="460" t="s">
        <v>238</v>
      </c>
      <c r="J262" s="460" t="s">
        <v>489</v>
      </c>
      <c r="K262" s="553">
        <v>815.98</v>
      </c>
      <c r="L262" s="554">
        <v>727.41</v>
      </c>
      <c r="M262" s="554">
        <v>10.71</v>
      </c>
      <c r="N262" s="554">
        <v>0</v>
      </c>
      <c r="O262" s="554">
        <v>77.86</v>
      </c>
    </row>
    <row r="263" spans="1:15" s="101" customFormat="1" ht="16.5" customHeight="1">
      <c r="A263" s="457">
        <v>97</v>
      </c>
      <c r="B263" s="457" t="s">
        <v>99</v>
      </c>
      <c r="C263" s="458" t="s">
        <v>986</v>
      </c>
      <c r="D263" s="417" t="s">
        <v>852</v>
      </c>
      <c r="E263" s="459" t="s">
        <v>853</v>
      </c>
      <c r="F263" s="460">
        <v>405</v>
      </c>
      <c r="G263" s="458" t="s">
        <v>966</v>
      </c>
      <c r="H263" s="552">
        <v>11</v>
      </c>
      <c r="I263" s="460" t="s">
        <v>238</v>
      </c>
      <c r="J263" s="460" t="s">
        <v>489</v>
      </c>
      <c r="K263" s="553">
        <v>815.98</v>
      </c>
      <c r="L263" s="554">
        <v>727.41</v>
      </c>
      <c r="M263" s="554">
        <v>10.71</v>
      </c>
      <c r="N263" s="554">
        <v>0</v>
      </c>
      <c r="O263" s="554">
        <v>77.86</v>
      </c>
    </row>
    <row r="264" spans="1:15" s="101" customFormat="1" ht="16.5" customHeight="1">
      <c r="A264" s="457">
        <v>97</v>
      </c>
      <c r="B264" s="457" t="s">
        <v>99</v>
      </c>
      <c r="C264" s="458" t="s">
        <v>986</v>
      </c>
      <c r="D264" s="417" t="s">
        <v>850</v>
      </c>
      <c r="E264" s="459" t="s">
        <v>851</v>
      </c>
      <c r="F264" s="460">
        <v>406</v>
      </c>
      <c r="G264" s="458" t="s">
        <v>719</v>
      </c>
      <c r="H264" s="552">
        <v>11</v>
      </c>
      <c r="I264" s="460" t="s">
        <v>238</v>
      </c>
      <c r="J264" s="460" t="s">
        <v>489</v>
      </c>
      <c r="K264" s="553">
        <v>815.98</v>
      </c>
      <c r="L264" s="554">
        <v>727.41</v>
      </c>
      <c r="M264" s="554">
        <v>10.71</v>
      </c>
      <c r="N264" s="554">
        <v>0</v>
      </c>
      <c r="O264" s="554">
        <v>77.86</v>
      </c>
    </row>
    <row r="265" spans="1:15" s="101" customFormat="1" ht="16.5" customHeight="1">
      <c r="A265" s="457">
        <v>97</v>
      </c>
      <c r="B265" s="457" t="s">
        <v>99</v>
      </c>
      <c r="C265" s="458" t="s">
        <v>986</v>
      </c>
      <c r="D265" s="417" t="s">
        <v>848</v>
      </c>
      <c r="E265" s="459" t="s">
        <v>849</v>
      </c>
      <c r="F265" s="460">
        <v>101</v>
      </c>
      <c r="G265" s="458" t="s">
        <v>667</v>
      </c>
      <c r="H265" s="552">
        <v>11</v>
      </c>
      <c r="I265" s="460" t="s">
        <v>238</v>
      </c>
      <c r="J265" s="460" t="s">
        <v>489</v>
      </c>
      <c r="K265" s="553">
        <v>815.98</v>
      </c>
      <c r="L265" s="554">
        <v>727.41</v>
      </c>
      <c r="M265" s="554">
        <v>10.71</v>
      </c>
      <c r="N265" s="554">
        <v>0</v>
      </c>
      <c r="O265" s="554">
        <v>77.86</v>
      </c>
    </row>
    <row r="266" spans="1:15" s="101" customFormat="1" ht="16.5" customHeight="1">
      <c r="A266" s="457">
        <v>98</v>
      </c>
      <c r="B266" s="457">
        <v>511</v>
      </c>
      <c r="C266" s="458" t="s">
        <v>2320</v>
      </c>
      <c r="D266" s="417" t="s">
        <v>2321</v>
      </c>
      <c r="E266" s="459" t="s">
        <v>2322</v>
      </c>
      <c r="F266" s="460">
        <v>101</v>
      </c>
      <c r="G266" s="458" t="s">
        <v>667</v>
      </c>
      <c r="H266" s="552" t="s">
        <v>247</v>
      </c>
      <c r="I266" s="460" t="s">
        <v>238</v>
      </c>
      <c r="J266" s="460" t="s">
        <v>489</v>
      </c>
      <c r="K266" s="553">
        <v>815.98</v>
      </c>
      <c r="L266" s="554">
        <v>727.41</v>
      </c>
      <c r="M266" s="554">
        <v>12.35</v>
      </c>
      <c r="N266" s="554">
        <v>0</v>
      </c>
      <c r="O266" s="554">
        <v>76.22</v>
      </c>
    </row>
    <row r="267" spans="1:15" s="101" customFormat="1" ht="16.5" customHeight="1">
      <c r="A267" s="457">
        <v>98</v>
      </c>
      <c r="B267" s="457">
        <v>511</v>
      </c>
      <c r="C267" s="458" t="s">
        <v>2320</v>
      </c>
      <c r="D267" s="417" t="s">
        <v>2323</v>
      </c>
      <c r="E267" s="459" t="s">
        <v>2324</v>
      </c>
      <c r="F267" s="460">
        <v>401</v>
      </c>
      <c r="G267" s="458" t="s">
        <v>693</v>
      </c>
      <c r="H267" s="552" t="s">
        <v>247</v>
      </c>
      <c r="I267" s="460" t="s">
        <v>238</v>
      </c>
      <c r="J267" s="460" t="s">
        <v>489</v>
      </c>
      <c r="K267" s="553">
        <v>815.98</v>
      </c>
      <c r="L267" s="554">
        <v>727.41</v>
      </c>
      <c r="M267" s="554">
        <v>12.35</v>
      </c>
      <c r="N267" s="554">
        <v>0</v>
      </c>
      <c r="O267" s="554">
        <v>76.22</v>
      </c>
    </row>
    <row r="268" spans="1:15" s="101" customFormat="1" ht="16.5" customHeight="1">
      <c r="A268" s="457">
        <v>98</v>
      </c>
      <c r="B268" s="457">
        <v>511</v>
      </c>
      <c r="C268" s="458" t="s">
        <v>2320</v>
      </c>
      <c r="D268" s="417" t="s">
        <v>2323</v>
      </c>
      <c r="E268" s="459" t="s">
        <v>2324</v>
      </c>
      <c r="F268" s="460">
        <v>405</v>
      </c>
      <c r="G268" s="458" t="s">
        <v>966</v>
      </c>
      <c r="H268" s="552" t="s">
        <v>247</v>
      </c>
      <c r="I268" s="460" t="s">
        <v>238</v>
      </c>
      <c r="J268" s="460" t="s">
        <v>489</v>
      </c>
      <c r="K268" s="553">
        <v>815.98</v>
      </c>
      <c r="L268" s="554">
        <v>727.41</v>
      </c>
      <c r="M268" s="554">
        <v>12.35</v>
      </c>
      <c r="N268" s="554">
        <v>0</v>
      </c>
      <c r="O268" s="554">
        <v>76.22</v>
      </c>
    </row>
    <row r="269" spans="1:15" s="101" customFormat="1" ht="16.5" customHeight="1">
      <c r="A269" s="457">
        <v>27</v>
      </c>
      <c r="B269" s="457" t="s">
        <v>491</v>
      </c>
      <c r="C269" s="458" t="s">
        <v>492</v>
      </c>
      <c r="D269" s="417" t="s">
        <v>647</v>
      </c>
      <c r="E269" s="459" t="s">
        <v>648</v>
      </c>
      <c r="F269" s="460" t="s">
        <v>1395</v>
      </c>
      <c r="G269" s="458" t="s">
        <v>1396</v>
      </c>
      <c r="H269" s="552" t="s">
        <v>268</v>
      </c>
      <c r="I269" s="460" t="s">
        <v>238</v>
      </c>
      <c r="J269" s="460" t="s">
        <v>489</v>
      </c>
      <c r="K269" s="553">
        <v>816.06</v>
      </c>
      <c r="L269" s="554">
        <v>727.49</v>
      </c>
      <c r="M269" s="554">
        <v>9.0399999999999991</v>
      </c>
      <c r="N269" s="554">
        <v>0</v>
      </c>
      <c r="O269" s="554">
        <v>79.53</v>
      </c>
    </row>
    <row r="270" spans="1:15" s="101" customFormat="1" ht="16.5" customHeight="1">
      <c r="A270" s="457">
        <v>16</v>
      </c>
      <c r="B270" s="457" t="s">
        <v>1309</v>
      </c>
      <c r="C270" s="458" t="s">
        <v>979</v>
      </c>
      <c r="D270" s="417" t="s">
        <v>814</v>
      </c>
      <c r="E270" s="459" t="s">
        <v>815</v>
      </c>
      <c r="F270" s="460" t="s">
        <v>1395</v>
      </c>
      <c r="G270" s="458" t="s">
        <v>1396</v>
      </c>
      <c r="H270" s="552" t="s">
        <v>268</v>
      </c>
      <c r="I270" s="460" t="s">
        <v>238</v>
      </c>
      <c r="J270" s="460" t="s">
        <v>489</v>
      </c>
      <c r="K270" s="553">
        <v>816.06</v>
      </c>
      <c r="L270" s="554">
        <v>727.49</v>
      </c>
      <c r="M270" s="554">
        <v>9.0399999999999991</v>
      </c>
      <c r="N270" s="554">
        <v>0</v>
      </c>
      <c r="O270" s="554">
        <v>79.53</v>
      </c>
    </row>
    <row r="271" spans="1:15" s="101" customFormat="1" ht="16.5" customHeight="1">
      <c r="A271" s="457">
        <v>17</v>
      </c>
      <c r="B271" s="457" t="s">
        <v>518</v>
      </c>
      <c r="C271" s="458" t="s">
        <v>971</v>
      </c>
      <c r="D271" s="417" t="s">
        <v>585</v>
      </c>
      <c r="E271" s="459" t="s">
        <v>586</v>
      </c>
      <c r="F271" s="460" t="s">
        <v>1395</v>
      </c>
      <c r="G271" s="458" t="s">
        <v>1396</v>
      </c>
      <c r="H271" s="552" t="s">
        <v>268</v>
      </c>
      <c r="I271" s="460" t="s">
        <v>238</v>
      </c>
      <c r="J271" s="460" t="s">
        <v>489</v>
      </c>
      <c r="K271" s="553">
        <v>816.06</v>
      </c>
      <c r="L271" s="554">
        <v>727.49</v>
      </c>
      <c r="M271" s="554">
        <v>9.0399999999999991</v>
      </c>
      <c r="N271" s="554">
        <v>0</v>
      </c>
      <c r="O271" s="554">
        <v>79.53</v>
      </c>
    </row>
    <row r="272" spans="1:15" s="101" customFormat="1" ht="16.5" customHeight="1">
      <c r="A272" s="457">
        <v>29</v>
      </c>
      <c r="B272" s="457" t="s">
        <v>996</v>
      </c>
      <c r="C272" s="458" t="s">
        <v>997</v>
      </c>
      <c r="D272" s="417" t="s">
        <v>910</v>
      </c>
      <c r="E272" s="459" t="s">
        <v>911</v>
      </c>
      <c r="F272" s="460">
        <v>301</v>
      </c>
      <c r="G272" s="458" t="s">
        <v>691</v>
      </c>
      <c r="H272" s="552">
        <v>11</v>
      </c>
      <c r="I272" s="460" t="s">
        <v>238</v>
      </c>
      <c r="J272" s="460" t="s">
        <v>489</v>
      </c>
      <c r="K272" s="553">
        <v>835.33</v>
      </c>
      <c r="L272" s="554">
        <v>736.53</v>
      </c>
      <c r="M272" s="554">
        <v>10.4</v>
      </c>
      <c r="N272" s="554">
        <v>0</v>
      </c>
      <c r="O272" s="554">
        <v>88.4</v>
      </c>
    </row>
    <row r="273" spans="1:15" s="101" customFormat="1" ht="16.5" customHeight="1">
      <c r="A273" s="457">
        <v>29</v>
      </c>
      <c r="B273" s="457" t="s">
        <v>996</v>
      </c>
      <c r="C273" s="458" t="s">
        <v>997</v>
      </c>
      <c r="D273" s="417" t="s">
        <v>912</v>
      </c>
      <c r="E273" s="459" t="s">
        <v>913</v>
      </c>
      <c r="F273" s="460">
        <v>302</v>
      </c>
      <c r="G273" s="458" t="s">
        <v>692</v>
      </c>
      <c r="H273" s="552">
        <v>11</v>
      </c>
      <c r="I273" s="460" t="s">
        <v>238</v>
      </c>
      <c r="J273" s="460" t="s">
        <v>489</v>
      </c>
      <c r="K273" s="553">
        <v>835.33</v>
      </c>
      <c r="L273" s="554">
        <v>736.53</v>
      </c>
      <c r="M273" s="554">
        <v>10.4</v>
      </c>
      <c r="N273" s="554">
        <v>0</v>
      </c>
      <c r="O273" s="554">
        <v>88.4</v>
      </c>
    </row>
    <row r="274" spans="1:15" s="101" customFormat="1" ht="16.5" customHeight="1">
      <c r="A274" s="457">
        <v>29</v>
      </c>
      <c r="B274" s="457" t="s">
        <v>996</v>
      </c>
      <c r="C274" s="458" t="s">
        <v>997</v>
      </c>
      <c r="D274" s="417" t="s">
        <v>910</v>
      </c>
      <c r="E274" s="459" t="s">
        <v>911</v>
      </c>
      <c r="F274" s="460">
        <v>401</v>
      </c>
      <c r="G274" s="458" t="s">
        <v>693</v>
      </c>
      <c r="H274" s="552">
        <v>11</v>
      </c>
      <c r="I274" s="460" t="s">
        <v>238</v>
      </c>
      <c r="J274" s="460" t="s">
        <v>489</v>
      </c>
      <c r="K274" s="553">
        <v>835.33</v>
      </c>
      <c r="L274" s="554">
        <v>736.53</v>
      </c>
      <c r="M274" s="554">
        <v>10.4</v>
      </c>
      <c r="N274" s="554">
        <v>0</v>
      </c>
      <c r="O274" s="554">
        <v>88.4</v>
      </c>
    </row>
    <row r="275" spans="1:15" s="101" customFormat="1" ht="16.5" customHeight="1">
      <c r="A275" s="457">
        <v>29</v>
      </c>
      <c r="B275" s="457" t="s">
        <v>996</v>
      </c>
      <c r="C275" s="458" t="s">
        <v>997</v>
      </c>
      <c r="D275" s="417" t="s">
        <v>910</v>
      </c>
      <c r="E275" s="459" t="s">
        <v>911</v>
      </c>
      <c r="F275" s="460">
        <v>405</v>
      </c>
      <c r="G275" s="458" t="s">
        <v>966</v>
      </c>
      <c r="H275" s="552">
        <v>11</v>
      </c>
      <c r="I275" s="460" t="s">
        <v>238</v>
      </c>
      <c r="J275" s="460" t="s">
        <v>489</v>
      </c>
      <c r="K275" s="553">
        <v>835.33</v>
      </c>
      <c r="L275" s="554">
        <v>736.53</v>
      </c>
      <c r="M275" s="554">
        <v>10.4</v>
      </c>
      <c r="N275" s="554">
        <v>0</v>
      </c>
      <c r="O275" s="554">
        <v>88.4</v>
      </c>
    </row>
    <row r="276" spans="1:15" s="101" customFormat="1" ht="16.5" customHeight="1">
      <c r="A276" s="457">
        <v>29</v>
      </c>
      <c r="B276" s="457" t="s">
        <v>996</v>
      </c>
      <c r="C276" s="458" t="s">
        <v>997</v>
      </c>
      <c r="D276" s="417" t="s">
        <v>908</v>
      </c>
      <c r="E276" s="459" t="s">
        <v>909</v>
      </c>
      <c r="F276" s="460">
        <v>406</v>
      </c>
      <c r="G276" s="458" t="s">
        <v>719</v>
      </c>
      <c r="H276" s="552">
        <v>11</v>
      </c>
      <c r="I276" s="460" t="s">
        <v>238</v>
      </c>
      <c r="J276" s="460" t="s">
        <v>489</v>
      </c>
      <c r="K276" s="553">
        <v>835.33</v>
      </c>
      <c r="L276" s="554">
        <v>736.53</v>
      </c>
      <c r="M276" s="554">
        <v>10.4</v>
      </c>
      <c r="N276" s="554">
        <v>0</v>
      </c>
      <c r="O276" s="554">
        <v>88.4</v>
      </c>
    </row>
    <row r="277" spans="1:15" s="101" customFormat="1" ht="16.5" customHeight="1">
      <c r="A277" s="457">
        <v>29</v>
      </c>
      <c r="B277" s="457" t="s">
        <v>996</v>
      </c>
      <c r="C277" s="458" t="s">
        <v>997</v>
      </c>
      <c r="D277" s="417" t="s">
        <v>906</v>
      </c>
      <c r="E277" s="459" t="s">
        <v>907</v>
      </c>
      <c r="F277" s="460">
        <v>101</v>
      </c>
      <c r="G277" s="458" t="s">
        <v>667</v>
      </c>
      <c r="H277" s="552">
        <v>11</v>
      </c>
      <c r="I277" s="460" t="s">
        <v>238</v>
      </c>
      <c r="J277" s="460" t="s">
        <v>489</v>
      </c>
      <c r="K277" s="553">
        <v>835.33</v>
      </c>
      <c r="L277" s="554">
        <v>736.53</v>
      </c>
      <c r="M277" s="554">
        <v>10.4</v>
      </c>
      <c r="N277" s="554">
        <v>0</v>
      </c>
      <c r="O277" s="554">
        <v>88.4</v>
      </c>
    </row>
    <row r="278" spans="1:15" s="101" customFormat="1" ht="16.5" customHeight="1">
      <c r="A278" s="457" t="s">
        <v>216</v>
      </c>
      <c r="B278" s="457" t="s">
        <v>1388</v>
      </c>
      <c r="C278" s="458" t="s">
        <v>1380</v>
      </c>
      <c r="D278" s="417" t="s">
        <v>1381</v>
      </c>
      <c r="E278" s="459" t="s">
        <v>1382</v>
      </c>
      <c r="F278" s="460">
        <v>301</v>
      </c>
      <c r="G278" s="458" t="s">
        <v>691</v>
      </c>
      <c r="H278" s="552" t="s">
        <v>269</v>
      </c>
      <c r="I278" s="460" t="s">
        <v>238</v>
      </c>
      <c r="J278" s="460" t="s">
        <v>489</v>
      </c>
      <c r="K278" s="553">
        <v>835.32</v>
      </c>
      <c r="L278" s="554">
        <v>736.52</v>
      </c>
      <c r="M278" s="554">
        <v>9.0399999999999991</v>
      </c>
      <c r="N278" s="554">
        <v>0</v>
      </c>
      <c r="O278" s="554">
        <v>89.76</v>
      </c>
    </row>
    <row r="279" spans="1:15" s="101" customFormat="1" ht="16.5" customHeight="1">
      <c r="A279" s="457" t="s">
        <v>216</v>
      </c>
      <c r="B279" s="457" t="s">
        <v>1388</v>
      </c>
      <c r="C279" s="458" t="s">
        <v>1380</v>
      </c>
      <c r="D279" s="417" t="s">
        <v>1383</v>
      </c>
      <c r="E279" s="459" t="s">
        <v>1384</v>
      </c>
      <c r="F279" s="460">
        <v>302</v>
      </c>
      <c r="G279" s="458" t="s">
        <v>692</v>
      </c>
      <c r="H279" s="552" t="s">
        <v>269</v>
      </c>
      <c r="I279" s="460" t="s">
        <v>238</v>
      </c>
      <c r="J279" s="460" t="s">
        <v>489</v>
      </c>
      <c r="K279" s="553">
        <v>835.32</v>
      </c>
      <c r="L279" s="554">
        <v>736.52</v>
      </c>
      <c r="M279" s="554">
        <v>9.0399999999999991</v>
      </c>
      <c r="N279" s="554">
        <v>0</v>
      </c>
      <c r="O279" s="554">
        <v>89.76</v>
      </c>
    </row>
    <row r="280" spans="1:15" s="101" customFormat="1" ht="16.5" customHeight="1">
      <c r="A280" s="457" t="s">
        <v>216</v>
      </c>
      <c r="B280" s="457" t="s">
        <v>1388</v>
      </c>
      <c r="C280" s="458" t="s">
        <v>1380</v>
      </c>
      <c r="D280" s="417" t="s">
        <v>1381</v>
      </c>
      <c r="E280" s="459" t="s">
        <v>1382</v>
      </c>
      <c r="F280" s="460">
        <v>401</v>
      </c>
      <c r="G280" s="458" t="s">
        <v>693</v>
      </c>
      <c r="H280" s="552" t="s">
        <v>269</v>
      </c>
      <c r="I280" s="460" t="s">
        <v>238</v>
      </c>
      <c r="J280" s="460" t="s">
        <v>489</v>
      </c>
      <c r="K280" s="553">
        <v>835.32</v>
      </c>
      <c r="L280" s="554">
        <v>736.52</v>
      </c>
      <c r="M280" s="554">
        <v>9.0399999999999991</v>
      </c>
      <c r="N280" s="554">
        <v>0</v>
      </c>
      <c r="O280" s="554">
        <v>89.76</v>
      </c>
    </row>
    <row r="281" spans="1:15" s="101" customFormat="1" ht="16.5" customHeight="1">
      <c r="A281" s="457" t="s">
        <v>216</v>
      </c>
      <c r="B281" s="457" t="s">
        <v>1388</v>
      </c>
      <c r="C281" s="458" t="s">
        <v>1380</v>
      </c>
      <c r="D281" s="417" t="s">
        <v>1381</v>
      </c>
      <c r="E281" s="459" t="s">
        <v>1382</v>
      </c>
      <c r="F281" s="460">
        <v>405</v>
      </c>
      <c r="G281" s="458" t="s">
        <v>966</v>
      </c>
      <c r="H281" s="552" t="s">
        <v>269</v>
      </c>
      <c r="I281" s="460" t="s">
        <v>238</v>
      </c>
      <c r="J281" s="460" t="s">
        <v>489</v>
      </c>
      <c r="K281" s="553">
        <v>835.32</v>
      </c>
      <c r="L281" s="554">
        <v>736.52</v>
      </c>
      <c r="M281" s="554">
        <v>9.0399999999999991</v>
      </c>
      <c r="N281" s="554">
        <v>0</v>
      </c>
      <c r="O281" s="554">
        <v>89.76</v>
      </c>
    </row>
    <row r="282" spans="1:15" s="101" customFormat="1" ht="16.5" customHeight="1">
      <c r="A282" s="457" t="s">
        <v>216</v>
      </c>
      <c r="B282" s="457" t="s">
        <v>1388</v>
      </c>
      <c r="C282" s="458" t="s">
        <v>1380</v>
      </c>
      <c r="D282" s="417" t="s">
        <v>1385</v>
      </c>
      <c r="E282" s="459" t="s">
        <v>1386</v>
      </c>
      <c r="F282" s="460">
        <v>406</v>
      </c>
      <c r="G282" s="458" t="s">
        <v>719</v>
      </c>
      <c r="H282" s="552" t="s">
        <v>269</v>
      </c>
      <c r="I282" s="460" t="s">
        <v>238</v>
      </c>
      <c r="J282" s="460" t="s">
        <v>489</v>
      </c>
      <c r="K282" s="553">
        <v>835.32</v>
      </c>
      <c r="L282" s="554">
        <v>736.52</v>
      </c>
      <c r="M282" s="554">
        <v>9.0399999999999991</v>
      </c>
      <c r="N282" s="554">
        <v>0</v>
      </c>
      <c r="O282" s="554">
        <v>89.76</v>
      </c>
    </row>
    <row r="283" spans="1:15" s="101" customFormat="1" ht="16.5" customHeight="1">
      <c r="A283" s="457" t="s">
        <v>216</v>
      </c>
      <c r="B283" s="457" t="s">
        <v>1388</v>
      </c>
      <c r="C283" s="458" t="s">
        <v>1380</v>
      </c>
      <c r="D283" s="417" t="s">
        <v>1393</v>
      </c>
      <c r="E283" s="459" t="s">
        <v>1387</v>
      </c>
      <c r="F283" s="460">
        <v>101</v>
      </c>
      <c r="G283" s="458" t="s">
        <v>667</v>
      </c>
      <c r="H283" s="552" t="s">
        <v>269</v>
      </c>
      <c r="I283" s="460" t="s">
        <v>238</v>
      </c>
      <c r="J283" s="460" t="s">
        <v>489</v>
      </c>
      <c r="K283" s="553">
        <v>835.32</v>
      </c>
      <c r="L283" s="554">
        <v>736.52</v>
      </c>
      <c r="M283" s="554">
        <v>9.0399999999999991</v>
      </c>
      <c r="N283" s="554">
        <v>0</v>
      </c>
      <c r="O283" s="554">
        <v>89.76</v>
      </c>
    </row>
    <row r="284" spans="1:15" s="101" customFormat="1" ht="16.5">
      <c r="A284" s="557">
        <v>1</v>
      </c>
      <c r="B284" s="558" t="s">
        <v>553</v>
      </c>
      <c r="C284" s="559"/>
      <c r="D284" s="560"/>
      <c r="E284" s="560"/>
      <c r="F284" s="561"/>
      <c r="G284" s="560"/>
      <c r="H284" s="560"/>
      <c r="I284" s="561"/>
      <c r="J284" s="560"/>
      <c r="K284" s="560"/>
      <c r="L284" s="560"/>
      <c r="M284" s="560"/>
      <c r="N284" s="560"/>
      <c r="O284" s="561"/>
    </row>
    <row r="285" spans="1:15" s="101" customFormat="1" ht="16.5">
      <c r="A285" s="319">
        <v>2</v>
      </c>
      <c r="B285" s="266" t="s">
        <v>554</v>
      </c>
      <c r="C285" s="265"/>
      <c r="F285" s="104"/>
      <c r="G285" s="305"/>
      <c r="H285" s="305"/>
      <c r="I285" s="120"/>
      <c r="J285" s="562"/>
      <c r="O285" s="104"/>
    </row>
    <row r="286" spans="1:15" s="101" customFormat="1" ht="9.6" customHeight="1">
      <c r="E286" s="111"/>
      <c r="F286" s="111"/>
      <c r="G286" s="112"/>
      <c r="H286" s="306"/>
      <c r="J286" s="280"/>
      <c r="O286" s="104"/>
    </row>
    <row r="287" spans="1:15" s="101" customFormat="1" ht="14.25">
      <c r="F287" s="104"/>
      <c r="H287" s="104"/>
      <c r="J287" s="280"/>
      <c r="O287" s="104"/>
    </row>
    <row r="288" spans="1:15" s="101" customFormat="1" ht="14.25">
      <c r="F288" s="104"/>
      <c r="H288" s="280"/>
      <c r="I288" s="104"/>
      <c r="O288" s="104"/>
    </row>
    <row r="289" spans="6:15" s="101" customFormat="1" ht="14.25">
      <c r="F289" s="104"/>
      <c r="H289" s="280"/>
      <c r="I289" s="104"/>
      <c r="O289" s="104"/>
    </row>
    <row r="290" spans="6:15" s="101" customFormat="1" ht="14.25">
      <c r="F290" s="104"/>
      <c r="H290" s="280"/>
      <c r="I290" s="104"/>
      <c r="O290" s="104"/>
    </row>
    <row r="291" spans="6:15" s="101" customFormat="1" ht="14.25">
      <c r="F291" s="104"/>
      <c r="H291" s="280"/>
      <c r="I291" s="104"/>
      <c r="O291" s="104"/>
    </row>
    <row r="292" spans="6:15" s="101" customFormat="1" ht="14.25">
      <c r="F292" s="104"/>
      <c r="H292" s="280"/>
      <c r="I292" s="104"/>
      <c r="O292" s="104"/>
    </row>
    <row r="293" spans="6:15" s="101" customFormat="1" ht="14.25">
      <c r="F293" s="104"/>
      <c r="H293" s="280"/>
      <c r="I293" s="104"/>
      <c r="O293" s="104"/>
    </row>
    <row r="294" spans="6:15" s="101" customFormat="1" ht="14.25">
      <c r="F294" s="104"/>
      <c r="H294" s="280"/>
      <c r="I294" s="104"/>
      <c r="O294" s="104"/>
    </row>
    <row r="295" spans="6:15" s="101" customFormat="1" ht="14.25">
      <c r="F295" s="104"/>
      <c r="H295" s="280"/>
      <c r="I295" s="104"/>
      <c r="O295" s="104"/>
    </row>
    <row r="296" spans="6:15" s="101" customFormat="1" ht="14.25">
      <c r="F296" s="104"/>
      <c r="H296" s="280"/>
      <c r="I296" s="104"/>
      <c r="O296" s="104"/>
    </row>
    <row r="297" spans="6:15" s="101" customFormat="1" ht="14.25">
      <c r="F297" s="104"/>
      <c r="H297" s="280"/>
      <c r="I297" s="104"/>
      <c r="O297" s="104"/>
    </row>
    <row r="298" spans="6:15" s="101" customFormat="1" ht="14.25">
      <c r="F298" s="104"/>
      <c r="H298" s="280"/>
      <c r="I298" s="104"/>
      <c r="O298" s="104"/>
    </row>
    <row r="299" spans="6:15" s="101" customFormat="1" ht="14.25">
      <c r="F299" s="104"/>
      <c r="H299" s="280"/>
      <c r="I299" s="104"/>
      <c r="O299" s="104"/>
    </row>
    <row r="300" spans="6:15" s="101" customFormat="1" ht="14.25">
      <c r="F300" s="104"/>
      <c r="H300" s="280"/>
      <c r="I300" s="104"/>
      <c r="O300" s="104"/>
    </row>
    <row r="301" spans="6:15" s="101" customFormat="1" ht="14.25">
      <c r="F301" s="104"/>
      <c r="H301" s="280"/>
      <c r="I301" s="104"/>
      <c r="O301" s="104"/>
    </row>
    <row r="302" spans="6:15" s="101" customFormat="1" ht="14.25">
      <c r="F302" s="104"/>
      <c r="H302" s="280"/>
      <c r="I302" s="104"/>
      <c r="O302" s="104"/>
    </row>
    <row r="303" spans="6:15" s="101" customFormat="1" ht="14.25">
      <c r="F303" s="104"/>
      <c r="H303" s="280"/>
      <c r="I303" s="104"/>
      <c r="O303" s="104"/>
    </row>
    <row r="304" spans="6:15" s="101" customFormat="1" ht="14.25">
      <c r="F304" s="104"/>
      <c r="H304" s="280"/>
      <c r="I304" s="104"/>
      <c r="O304" s="104"/>
    </row>
    <row r="305" spans="6:15" s="101" customFormat="1" ht="14.25">
      <c r="F305" s="104"/>
      <c r="H305" s="280"/>
      <c r="I305" s="104"/>
      <c r="O305" s="104"/>
    </row>
    <row r="306" spans="6:15" s="101" customFormat="1" ht="14.25">
      <c r="F306" s="104"/>
      <c r="H306" s="280"/>
      <c r="I306" s="104"/>
      <c r="O306" s="104"/>
    </row>
    <row r="307" spans="6:15" s="101" customFormat="1" ht="14.25">
      <c r="F307" s="104"/>
      <c r="H307" s="280"/>
      <c r="I307" s="104"/>
      <c r="O307" s="104"/>
    </row>
    <row r="308" spans="6:15" s="101" customFormat="1" ht="14.25">
      <c r="F308" s="104"/>
      <c r="H308" s="280"/>
      <c r="I308" s="104"/>
      <c r="O308" s="104"/>
    </row>
    <row r="309" spans="6:15" s="101" customFormat="1" ht="14.25">
      <c r="F309" s="104"/>
      <c r="H309" s="280"/>
      <c r="I309" s="104"/>
      <c r="O309" s="104"/>
    </row>
    <row r="310" spans="6:15" s="101" customFormat="1" ht="14.25">
      <c r="F310" s="104"/>
      <c r="H310" s="280"/>
      <c r="I310" s="104"/>
      <c r="O310" s="104"/>
    </row>
    <row r="311" spans="6:15" s="101" customFormat="1" ht="14.25">
      <c r="F311" s="104"/>
      <c r="H311" s="280"/>
      <c r="I311" s="104"/>
      <c r="O311" s="104"/>
    </row>
    <row r="312" spans="6:15" s="101" customFormat="1" ht="14.25">
      <c r="F312" s="104"/>
      <c r="H312" s="280"/>
      <c r="I312" s="104"/>
      <c r="O312" s="104"/>
    </row>
    <row r="313" spans="6:15" s="101" customFormat="1" ht="14.25">
      <c r="F313" s="104"/>
      <c r="H313" s="280"/>
      <c r="I313" s="104"/>
      <c r="O313" s="104"/>
    </row>
    <row r="314" spans="6:15" s="101" customFormat="1" ht="14.25">
      <c r="F314" s="104"/>
      <c r="H314" s="280"/>
      <c r="I314" s="104"/>
      <c r="O314" s="104"/>
    </row>
    <row r="315" spans="6:15" s="101" customFormat="1" ht="14.25">
      <c r="F315" s="104"/>
      <c r="H315" s="280"/>
      <c r="I315" s="104"/>
      <c r="O315" s="104"/>
    </row>
    <row r="316" spans="6:15" s="101" customFormat="1" ht="14.25">
      <c r="F316" s="104"/>
      <c r="H316" s="280"/>
      <c r="I316" s="104"/>
      <c r="O316" s="104"/>
    </row>
    <row r="317" spans="6:15" s="101" customFormat="1" ht="14.25">
      <c r="F317" s="104"/>
      <c r="H317" s="280"/>
      <c r="I317" s="104"/>
      <c r="O317" s="104"/>
    </row>
    <row r="318" spans="6:15" s="101" customFormat="1" ht="14.25">
      <c r="F318" s="104"/>
      <c r="H318" s="280"/>
      <c r="I318" s="104"/>
      <c r="O318" s="104"/>
    </row>
    <row r="319" spans="6:15" s="101" customFormat="1" ht="14.25">
      <c r="F319" s="104"/>
      <c r="H319" s="280"/>
      <c r="I319" s="104"/>
      <c r="O319" s="104"/>
    </row>
    <row r="320" spans="6:15" s="101" customFormat="1" ht="14.25">
      <c r="F320" s="104"/>
      <c r="H320" s="280"/>
      <c r="I320" s="104"/>
      <c r="O320" s="104"/>
    </row>
    <row r="321" spans="6:15" s="101" customFormat="1" ht="14.25">
      <c r="F321" s="104"/>
      <c r="H321" s="280"/>
      <c r="I321" s="104"/>
      <c r="O321" s="104"/>
    </row>
    <row r="322" spans="6:15" s="101" customFormat="1" ht="14.25">
      <c r="F322" s="104"/>
      <c r="H322" s="280"/>
      <c r="I322" s="104"/>
      <c r="O322" s="104"/>
    </row>
    <row r="323" spans="6:15" s="101" customFormat="1" ht="14.25">
      <c r="F323" s="104"/>
      <c r="H323" s="280"/>
      <c r="I323" s="104"/>
      <c r="O323" s="104"/>
    </row>
    <row r="324" spans="6:15" s="101" customFormat="1" ht="14.25">
      <c r="F324" s="104"/>
      <c r="H324" s="280"/>
      <c r="I324" s="104"/>
      <c r="O324" s="104"/>
    </row>
    <row r="325" spans="6:15" s="101" customFormat="1" ht="14.25">
      <c r="F325" s="104"/>
      <c r="H325" s="280"/>
      <c r="I325" s="104"/>
      <c r="O325" s="104"/>
    </row>
    <row r="326" spans="6:15" s="101" customFormat="1" ht="14.25">
      <c r="F326" s="104"/>
      <c r="H326" s="280"/>
      <c r="I326" s="104"/>
      <c r="O326" s="104"/>
    </row>
    <row r="327" spans="6:15" s="101" customFormat="1" ht="14.25">
      <c r="F327" s="104"/>
      <c r="H327" s="280"/>
      <c r="I327" s="104"/>
      <c r="O327" s="104"/>
    </row>
    <row r="328" spans="6:15" s="101" customFormat="1" ht="14.25">
      <c r="F328" s="104"/>
      <c r="H328" s="280"/>
      <c r="I328" s="104"/>
      <c r="O328" s="104"/>
    </row>
    <row r="329" spans="6:15" s="101" customFormat="1" ht="14.25">
      <c r="F329" s="104"/>
      <c r="H329" s="280"/>
      <c r="I329" s="104"/>
      <c r="O329" s="104"/>
    </row>
    <row r="330" spans="6:15" s="101" customFormat="1" ht="14.25">
      <c r="F330" s="104"/>
      <c r="H330" s="280"/>
      <c r="I330" s="104"/>
      <c r="O330" s="104"/>
    </row>
    <row r="331" spans="6:15" s="101" customFormat="1" ht="14.25">
      <c r="F331" s="104"/>
      <c r="H331" s="280"/>
      <c r="I331" s="104"/>
      <c r="O331" s="104"/>
    </row>
    <row r="332" spans="6:15" s="101" customFormat="1" ht="14.25">
      <c r="F332" s="104"/>
      <c r="H332" s="280"/>
      <c r="I332" s="104"/>
      <c r="O332" s="104"/>
    </row>
    <row r="333" spans="6:15" s="101" customFormat="1" ht="14.25">
      <c r="F333" s="104"/>
      <c r="H333" s="280"/>
      <c r="I333" s="104"/>
      <c r="O333" s="104"/>
    </row>
    <row r="334" spans="6:15" s="101" customFormat="1" ht="14.25">
      <c r="F334" s="104"/>
      <c r="H334" s="280"/>
      <c r="I334" s="104"/>
      <c r="O334" s="104"/>
    </row>
    <row r="335" spans="6:15" s="101" customFormat="1" ht="14.25">
      <c r="F335" s="104"/>
      <c r="H335" s="280"/>
      <c r="I335" s="104"/>
      <c r="O335" s="104"/>
    </row>
    <row r="336" spans="6:15" s="101" customFormat="1" ht="14.25">
      <c r="F336" s="104"/>
      <c r="H336" s="280"/>
      <c r="I336" s="104"/>
      <c r="O336" s="104"/>
    </row>
    <row r="337" spans="6:15" s="101" customFormat="1" ht="14.25">
      <c r="F337" s="104"/>
      <c r="H337" s="280"/>
      <c r="I337" s="104"/>
      <c r="O337" s="104"/>
    </row>
    <row r="338" spans="6:15" s="101" customFormat="1" ht="14.25">
      <c r="F338" s="104"/>
      <c r="H338" s="280"/>
      <c r="I338" s="104"/>
      <c r="O338" s="104"/>
    </row>
    <row r="339" spans="6:15" s="101" customFormat="1" ht="14.25">
      <c r="F339" s="104"/>
      <c r="H339" s="280"/>
      <c r="I339" s="104"/>
      <c r="O339" s="104"/>
    </row>
    <row r="340" spans="6:15" s="101" customFormat="1" ht="14.25">
      <c r="F340" s="104"/>
      <c r="H340" s="280"/>
      <c r="I340" s="104"/>
      <c r="O340" s="104"/>
    </row>
    <row r="341" spans="6:15" s="101" customFormat="1" ht="14.25">
      <c r="F341" s="104"/>
      <c r="H341" s="280"/>
      <c r="I341" s="104"/>
      <c r="O341" s="104"/>
    </row>
    <row r="342" spans="6:15" s="101" customFormat="1" ht="14.25">
      <c r="F342" s="104"/>
      <c r="H342" s="280"/>
      <c r="I342" s="104"/>
      <c r="O342" s="104"/>
    </row>
    <row r="343" spans="6:15" s="101" customFormat="1" ht="14.25">
      <c r="F343" s="104"/>
      <c r="H343" s="280"/>
      <c r="I343" s="104"/>
      <c r="O343" s="104"/>
    </row>
    <row r="344" spans="6:15" s="101" customFormat="1" ht="14.25">
      <c r="F344" s="104"/>
      <c r="H344" s="280"/>
      <c r="I344" s="104"/>
      <c r="O344" s="104"/>
    </row>
    <row r="345" spans="6:15" s="101" customFormat="1" ht="14.25">
      <c r="F345" s="104"/>
      <c r="H345" s="280"/>
      <c r="I345" s="104"/>
      <c r="O345" s="104"/>
    </row>
    <row r="346" spans="6:15" s="101" customFormat="1" ht="14.25">
      <c r="F346" s="104"/>
      <c r="H346" s="280"/>
      <c r="I346" s="104"/>
      <c r="O346" s="104"/>
    </row>
    <row r="347" spans="6:15" s="101" customFormat="1" ht="14.25">
      <c r="F347" s="104"/>
      <c r="H347" s="280"/>
      <c r="I347" s="104"/>
      <c r="O347" s="104"/>
    </row>
    <row r="348" spans="6:15" s="101" customFormat="1" ht="14.25">
      <c r="F348" s="104"/>
      <c r="H348" s="280"/>
      <c r="I348" s="104"/>
      <c r="O348" s="104"/>
    </row>
    <row r="349" spans="6:15" s="101" customFormat="1" ht="14.25">
      <c r="F349" s="104"/>
      <c r="H349" s="280"/>
      <c r="I349" s="104"/>
      <c r="O349" s="104"/>
    </row>
    <row r="350" spans="6:15" s="101" customFormat="1" ht="14.25">
      <c r="F350" s="104"/>
      <c r="H350" s="280"/>
      <c r="I350" s="104"/>
      <c r="O350" s="104"/>
    </row>
    <row r="351" spans="6:15" s="101" customFormat="1" ht="14.25">
      <c r="F351" s="104"/>
      <c r="H351" s="280"/>
      <c r="I351" s="104"/>
      <c r="O351" s="104"/>
    </row>
    <row r="352" spans="6:15" s="101" customFormat="1" ht="14.25">
      <c r="F352" s="104"/>
      <c r="H352" s="280"/>
      <c r="I352" s="104"/>
      <c r="O352" s="104"/>
    </row>
    <row r="353" spans="6:15" s="101" customFormat="1" ht="14.25">
      <c r="F353" s="104"/>
      <c r="H353" s="280"/>
      <c r="I353" s="104"/>
      <c r="O353" s="104"/>
    </row>
    <row r="354" spans="6:15" s="101" customFormat="1" ht="14.25">
      <c r="F354" s="104"/>
      <c r="H354" s="280"/>
      <c r="I354" s="104"/>
      <c r="O354" s="104"/>
    </row>
    <row r="355" spans="6:15" s="101" customFormat="1" ht="14.25">
      <c r="F355" s="104"/>
      <c r="H355" s="280"/>
      <c r="I355" s="104"/>
      <c r="O355" s="104"/>
    </row>
    <row r="356" spans="6:15" s="101" customFormat="1" ht="14.25">
      <c r="F356" s="104"/>
      <c r="H356" s="280"/>
      <c r="I356" s="104"/>
      <c r="O356" s="104"/>
    </row>
    <row r="357" spans="6:15" s="101" customFormat="1" ht="14.25">
      <c r="F357" s="104"/>
      <c r="H357" s="280"/>
      <c r="I357" s="104"/>
      <c r="O357" s="104"/>
    </row>
    <row r="358" spans="6:15" s="101" customFormat="1" ht="14.25">
      <c r="F358" s="104"/>
      <c r="H358" s="280"/>
      <c r="I358" s="104"/>
      <c r="O358" s="104"/>
    </row>
    <row r="359" spans="6:15" s="101" customFormat="1" ht="14.25">
      <c r="F359" s="104"/>
      <c r="H359" s="280"/>
      <c r="I359" s="104"/>
      <c r="O359" s="104"/>
    </row>
    <row r="360" spans="6:15" s="101" customFormat="1" ht="14.25">
      <c r="F360" s="104"/>
      <c r="H360" s="280"/>
      <c r="I360" s="104"/>
      <c r="O360" s="104"/>
    </row>
    <row r="361" spans="6:15" s="101" customFormat="1" ht="14.25">
      <c r="F361" s="104"/>
      <c r="H361" s="280"/>
      <c r="I361" s="104"/>
      <c r="O361" s="104"/>
    </row>
    <row r="362" spans="6:15" s="101" customFormat="1" ht="14.25">
      <c r="F362" s="104"/>
      <c r="H362" s="280"/>
      <c r="I362" s="104"/>
      <c r="O362" s="104"/>
    </row>
    <row r="363" spans="6:15" s="101" customFormat="1" ht="14.25">
      <c r="F363" s="104"/>
      <c r="H363" s="280"/>
      <c r="I363" s="104"/>
      <c r="O363" s="104"/>
    </row>
    <row r="364" spans="6:15" s="101" customFormat="1" ht="14.25">
      <c r="F364" s="104"/>
      <c r="H364" s="280"/>
      <c r="I364" s="104"/>
      <c r="O364" s="104"/>
    </row>
    <row r="365" spans="6:15" s="101" customFormat="1" ht="14.25">
      <c r="F365" s="104"/>
      <c r="H365" s="280"/>
      <c r="I365" s="104"/>
      <c r="O365" s="104"/>
    </row>
    <row r="366" spans="6:15" s="101" customFormat="1" ht="14.25">
      <c r="F366" s="104"/>
      <c r="H366" s="280"/>
      <c r="I366" s="104"/>
      <c r="O366" s="104"/>
    </row>
    <row r="367" spans="6:15" s="101" customFormat="1" ht="14.25">
      <c r="F367" s="104"/>
      <c r="H367" s="280"/>
      <c r="I367" s="104"/>
      <c r="O367" s="104"/>
    </row>
    <row r="368" spans="6:15" s="101" customFormat="1" ht="14.25">
      <c r="F368" s="104"/>
      <c r="H368" s="280"/>
      <c r="I368" s="104"/>
      <c r="O368" s="104"/>
    </row>
    <row r="369" spans="6:15" s="101" customFormat="1" ht="14.25">
      <c r="F369" s="104"/>
      <c r="H369" s="280"/>
      <c r="I369" s="104"/>
      <c r="O369" s="104"/>
    </row>
    <row r="370" spans="6:15" s="101" customFormat="1" ht="14.25">
      <c r="F370" s="104"/>
      <c r="H370" s="280"/>
      <c r="I370" s="104"/>
      <c r="O370" s="104"/>
    </row>
    <row r="371" spans="6:15" s="101" customFormat="1" ht="14.25">
      <c r="F371" s="104"/>
      <c r="H371" s="280"/>
      <c r="I371" s="104"/>
      <c r="O371" s="104"/>
    </row>
    <row r="372" spans="6:15" s="101" customFormat="1" ht="14.25">
      <c r="F372" s="104"/>
      <c r="H372" s="280"/>
      <c r="I372" s="104"/>
      <c r="O372" s="104"/>
    </row>
    <row r="373" spans="6:15" s="101" customFormat="1" ht="14.25">
      <c r="F373" s="104"/>
      <c r="H373" s="280"/>
      <c r="I373" s="104"/>
      <c r="O373" s="104"/>
    </row>
    <row r="374" spans="6:15" s="101" customFormat="1" ht="14.25">
      <c r="F374" s="104"/>
      <c r="H374" s="280"/>
      <c r="I374" s="104"/>
      <c r="O374" s="104"/>
    </row>
    <row r="375" spans="6:15" s="101" customFormat="1" ht="14.25">
      <c r="F375" s="104"/>
      <c r="H375" s="280"/>
      <c r="I375" s="104"/>
      <c r="O375" s="104"/>
    </row>
    <row r="376" spans="6:15" s="101" customFormat="1" ht="14.25">
      <c r="F376" s="104"/>
      <c r="H376" s="280"/>
      <c r="I376" s="104"/>
      <c r="O376" s="104"/>
    </row>
    <row r="377" spans="6:15" s="101" customFormat="1" ht="14.25">
      <c r="F377" s="104"/>
      <c r="H377" s="280"/>
      <c r="I377" s="104"/>
      <c r="O377" s="104"/>
    </row>
    <row r="378" spans="6:15" s="101" customFormat="1" ht="14.25">
      <c r="F378" s="104"/>
      <c r="H378" s="280"/>
      <c r="I378" s="104"/>
      <c r="O378" s="104"/>
    </row>
    <row r="379" spans="6:15" s="101" customFormat="1" ht="14.25">
      <c r="F379" s="104"/>
      <c r="H379" s="280"/>
      <c r="I379" s="104"/>
      <c r="O379" s="104"/>
    </row>
    <row r="380" spans="6:15" s="101" customFormat="1" ht="14.25">
      <c r="F380" s="104"/>
      <c r="H380" s="280"/>
      <c r="I380" s="104"/>
      <c r="O380" s="104"/>
    </row>
    <row r="381" spans="6:15" s="101" customFormat="1" ht="14.25">
      <c r="F381" s="104"/>
      <c r="H381" s="280"/>
      <c r="I381" s="104"/>
      <c r="O381" s="104"/>
    </row>
    <row r="382" spans="6:15" s="101" customFormat="1" ht="14.25">
      <c r="F382" s="104"/>
      <c r="H382" s="280"/>
      <c r="I382" s="104"/>
      <c r="O382" s="104"/>
    </row>
    <row r="383" spans="6:15" s="101" customFormat="1" ht="14.25">
      <c r="F383" s="104"/>
      <c r="H383" s="280"/>
      <c r="I383" s="104"/>
      <c r="O383" s="104"/>
    </row>
    <row r="384" spans="6:15" s="101" customFormat="1" ht="14.25">
      <c r="F384" s="104"/>
      <c r="H384" s="280"/>
      <c r="I384" s="104"/>
      <c r="O384" s="104"/>
    </row>
    <row r="385" spans="6:15" s="101" customFormat="1" ht="14.25">
      <c r="F385" s="104"/>
      <c r="H385" s="280"/>
      <c r="I385" s="104"/>
      <c r="O385" s="104"/>
    </row>
    <row r="386" spans="6:15" s="101" customFormat="1" ht="14.25">
      <c r="F386" s="104"/>
      <c r="H386" s="280"/>
      <c r="I386" s="104"/>
      <c r="O386" s="104"/>
    </row>
    <row r="387" spans="6:15" s="101" customFormat="1" ht="14.25">
      <c r="F387" s="104"/>
      <c r="H387" s="280"/>
      <c r="I387" s="104"/>
      <c r="O387" s="104"/>
    </row>
    <row r="388" spans="6:15" s="101" customFormat="1" ht="14.25">
      <c r="F388" s="104"/>
      <c r="H388" s="280"/>
      <c r="I388" s="104"/>
      <c r="O388" s="104"/>
    </row>
    <row r="389" spans="6:15" s="101" customFormat="1" ht="14.25">
      <c r="F389" s="104"/>
      <c r="H389" s="280"/>
      <c r="I389" s="104"/>
      <c r="O389" s="104"/>
    </row>
    <row r="390" spans="6:15" s="101" customFormat="1" ht="14.25">
      <c r="F390" s="104"/>
      <c r="H390" s="280"/>
      <c r="I390" s="104"/>
      <c r="O390" s="104"/>
    </row>
    <row r="391" spans="6:15" s="101" customFormat="1" ht="14.25">
      <c r="F391" s="104"/>
      <c r="H391" s="280"/>
      <c r="I391" s="104"/>
      <c r="O391" s="104"/>
    </row>
    <row r="392" spans="6:15" s="101" customFormat="1" ht="14.25">
      <c r="F392" s="104"/>
      <c r="H392" s="280"/>
      <c r="I392" s="104"/>
      <c r="O392" s="104"/>
    </row>
    <row r="393" spans="6:15" s="101" customFormat="1" ht="14.25">
      <c r="F393" s="104"/>
      <c r="H393" s="280"/>
      <c r="I393" s="104"/>
      <c r="O393" s="104"/>
    </row>
    <row r="394" spans="6:15" s="101" customFormat="1" ht="14.25">
      <c r="F394" s="104"/>
      <c r="H394" s="280"/>
      <c r="I394" s="104"/>
      <c r="O394" s="104"/>
    </row>
    <row r="395" spans="6:15" s="101" customFormat="1" ht="14.25">
      <c r="F395" s="104"/>
      <c r="H395" s="280"/>
      <c r="I395" s="104"/>
      <c r="O395" s="104"/>
    </row>
    <row r="396" spans="6:15" s="101" customFormat="1" ht="14.25">
      <c r="F396" s="104"/>
      <c r="H396" s="280"/>
      <c r="I396" s="104"/>
      <c r="O396" s="104"/>
    </row>
    <row r="397" spans="6:15" s="101" customFormat="1" ht="14.25">
      <c r="F397" s="104"/>
      <c r="H397" s="280"/>
      <c r="I397" s="104"/>
      <c r="O397" s="104"/>
    </row>
    <row r="398" spans="6:15" s="101" customFormat="1" ht="14.25">
      <c r="F398" s="104"/>
      <c r="H398" s="280"/>
      <c r="I398" s="104"/>
      <c r="O398" s="104"/>
    </row>
    <row r="399" spans="6:15" s="101" customFormat="1" ht="14.25">
      <c r="F399" s="104"/>
      <c r="H399" s="280"/>
      <c r="I399" s="104"/>
      <c r="O399" s="104"/>
    </row>
    <row r="400" spans="6:15" s="101" customFormat="1" ht="14.25">
      <c r="F400" s="104"/>
      <c r="H400" s="280"/>
      <c r="I400" s="104"/>
      <c r="O400" s="104"/>
    </row>
    <row r="401" spans="6:15" s="101" customFormat="1" ht="14.25">
      <c r="F401" s="104"/>
      <c r="H401" s="280"/>
      <c r="I401" s="104"/>
      <c r="O401" s="104"/>
    </row>
    <row r="402" spans="6:15" s="101" customFormat="1" ht="14.25">
      <c r="F402" s="104"/>
      <c r="H402" s="280"/>
      <c r="I402" s="104"/>
      <c r="O402" s="104"/>
    </row>
    <row r="403" spans="6:15" s="101" customFormat="1" ht="14.25">
      <c r="F403" s="104"/>
      <c r="H403" s="280"/>
      <c r="I403" s="104"/>
      <c r="O403" s="104"/>
    </row>
    <row r="404" spans="6:15" s="101" customFormat="1" ht="14.25">
      <c r="F404" s="104"/>
      <c r="H404" s="280"/>
      <c r="I404" s="104"/>
      <c r="O404" s="104"/>
    </row>
    <row r="405" spans="6:15" s="101" customFormat="1" ht="14.25">
      <c r="F405" s="104"/>
      <c r="H405" s="280"/>
      <c r="I405" s="104"/>
      <c r="O405" s="104"/>
    </row>
    <row r="406" spans="6:15" s="101" customFormat="1" ht="14.25">
      <c r="F406" s="104"/>
      <c r="H406" s="280"/>
      <c r="I406" s="104"/>
      <c r="O406" s="104"/>
    </row>
    <row r="407" spans="6:15" s="101" customFormat="1" ht="14.25">
      <c r="F407" s="104"/>
      <c r="H407" s="280"/>
      <c r="I407" s="104"/>
      <c r="O407" s="104"/>
    </row>
    <row r="408" spans="6:15" s="101" customFormat="1" ht="14.25">
      <c r="F408" s="104"/>
      <c r="H408" s="280"/>
      <c r="I408" s="104"/>
      <c r="O408" s="104"/>
    </row>
    <row r="409" spans="6:15" s="101" customFormat="1" ht="14.25">
      <c r="F409" s="104"/>
      <c r="H409" s="280"/>
      <c r="I409" s="104"/>
      <c r="O409" s="104"/>
    </row>
    <row r="410" spans="6:15" s="101" customFormat="1" ht="14.25">
      <c r="F410" s="104"/>
      <c r="H410" s="280"/>
      <c r="I410" s="104"/>
      <c r="O410" s="104"/>
    </row>
    <row r="411" spans="6:15" s="101" customFormat="1" ht="14.25">
      <c r="F411" s="104"/>
      <c r="H411" s="280"/>
      <c r="I411" s="104"/>
      <c r="O411" s="104"/>
    </row>
    <row r="412" spans="6:15" s="101" customFormat="1" ht="14.25">
      <c r="F412" s="104"/>
      <c r="H412" s="280"/>
      <c r="I412" s="104"/>
      <c r="O412" s="104"/>
    </row>
    <row r="413" spans="6:15" s="101" customFormat="1" ht="14.25">
      <c r="F413" s="104"/>
      <c r="H413" s="280"/>
      <c r="I413" s="104"/>
      <c r="O413" s="104"/>
    </row>
    <row r="414" spans="6:15" s="101" customFormat="1" ht="14.25">
      <c r="F414" s="104"/>
      <c r="H414" s="280"/>
      <c r="I414" s="104"/>
      <c r="O414" s="104"/>
    </row>
    <row r="415" spans="6:15" s="101" customFormat="1" ht="14.25">
      <c r="F415" s="104"/>
      <c r="H415" s="280"/>
      <c r="I415" s="104"/>
      <c r="O415" s="104"/>
    </row>
    <row r="416" spans="6:15" s="101" customFormat="1" ht="14.25">
      <c r="F416" s="104"/>
      <c r="H416" s="280"/>
      <c r="I416" s="104"/>
      <c r="O416" s="104"/>
    </row>
    <row r="417" spans="6:15" s="101" customFormat="1" ht="14.25">
      <c r="F417" s="104"/>
      <c r="H417" s="280"/>
      <c r="I417" s="104"/>
      <c r="O417" s="104"/>
    </row>
    <row r="418" spans="6:15" s="101" customFormat="1" ht="14.25">
      <c r="F418" s="104"/>
      <c r="H418" s="280"/>
      <c r="I418" s="104"/>
      <c r="O418" s="104"/>
    </row>
    <row r="419" spans="6:15" s="101" customFormat="1" ht="14.25">
      <c r="F419" s="104"/>
      <c r="H419" s="280"/>
      <c r="I419" s="104"/>
      <c r="O419" s="104"/>
    </row>
    <row r="420" spans="6:15" s="101" customFormat="1" ht="14.25">
      <c r="F420" s="104"/>
      <c r="H420" s="280"/>
      <c r="I420" s="104"/>
      <c r="O420" s="104"/>
    </row>
    <row r="421" spans="6:15" s="101" customFormat="1" ht="14.25">
      <c r="F421" s="104"/>
      <c r="H421" s="280"/>
      <c r="I421" s="104"/>
      <c r="O421" s="104"/>
    </row>
    <row r="422" spans="6:15" s="101" customFormat="1" ht="14.25">
      <c r="F422" s="104"/>
      <c r="H422" s="280"/>
      <c r="I422" s="104"/>
      <c r="O422" s="104"/>
    </row>
    <row r="423" spans="6:15" s="101" customFormat="1" ht="14.25">
      <c r="F423" s="104"/>
      <c r="H423" s="280"/>
      <c r="I423" s="104"/>
      <c r="O423" s="104"/>
    </row>
    <row r="424" spans="6:15" s="101" customFormat="1" ht="14.25">
      <c r="F424" s="104"/>
      <c r="H424" s="280"/>
      <c r="I424" s="104"/>
      <c r="O424" s="104"/>
    </row>
    <row r="425" spans="6:15" s="101" customFormat="1" ht="14.25">
      <c r="F425" s="104"/>
      <c r="H425" s="280"/>
      <c r="I425" s="104"/>
      <c r="O425" s="104"/>
    </row>
    <row r="426" spans="6:15" s="101" customFormat="1" ht="14.25">
      <c r="F426" s="104"/>
      <c r="H426" s="280"/>
      <c r="I426" s="104"/>
      <c r="O426" s="104"/>
    </row>
    <row r="427" spans="6:15" s="101" customFormat="1" ht="14.25">
      <c r="F427" s="104"/>
      <c r="H427" s="280"/>
      <c r="I427" s="104"/>
      <c r="O427" s="104"/>
    </row>
    <row r="428" spans="6:15" s="101" customFormat="1" ht="14.25">
      <c r="F428" s="104"/>
      <c r="H428" s="280"/>
      <c r="I428" s="104"/>
      <c r="O428" s="104"/>
    </row>
    <row r="429" spans="6:15" s="101" customFormat="1" ht="14.25">
      <c r="F429" s="104"/>
      <c r="H429" s="280"/>
      <c r="I429" s="104"/>
      <c r="O429" s="104"/>
    </row>
    <row r="430" spans="6:15" s="101" customFormat="1" ht="14.25">
      <c r="F430" s="104"/>
      <c r="H430" s="280"/>
      <c r="I430" s="104"/>
      <c r="O430" s="104"/>
    </row>
    <row r="431" spans="6:15" s="101" customFormat="1" ht="14.25">
      <c r="F431" s="104"/>
      <c r="H431" s="280"/>
      <c r="I431" s="104"/>
      <c r="O431" s="104"/>
    </row>
    <row r="432" spans="6:15" s="101" customFormat="1" ht="14.25">
      <c r="F432" s="104"/>
      <c r="H432" s="280"/>
      <c r="I432" s="104"/>
      <c r="O432" s="104"/>
    </row>
    <row r="433" spans="6:15" s="101" customFormat="1" ht="14.25">
      <c r="F433" s="104"/>
      <c r="H433" s="280"/>
      <c r="I433" s="104"/>
      <c r="O433" s="104"/>
    </row>
    <row r="434" spans="6:15" s="101" customFormat="1" ht="14.25">
      <c r="F434" s="104"/>
      <c r="H434" s="280"/>
      <c r="I434" s="104"/>
      <c r="O434" s="104"/>
    </row>
    <row r="435" spans="6:15" s="101" customFormat="1" ht="14.25">
      <c r="F435" s="104"/>
      <c r="H435" s="280"/>
      <c r="I435" s="104"/>
      <c r="O435" s="104"/>
    </row>
    <row r="436" spans="6:15" s="101" customFormat="1" ht="14.25">
      <c r="F436" s="104"/>
      <c r="H436" s="280"/>
      <c r="I436" s="104"/>
      <c r="O436" s="104"/>
    </row>
    <row r="437" spans="6:15" s="101" customFormat="1" ht="14.25">
      <c r="F437" s="104"/>
      <c r="H437" s="280"/>
      <c r="I437" s="104"/>
      <c r="O437" s="104"/>
    </row>
    <row r="438" spans="6:15" s="101" customFormat="1" ht="14.25">
      <c r="F438" s="104"/>
      <c r="H438" s="280"/>
      <c r="I438" s="104"/>
      <c r="O438" s="104"/>
    </row>
    <row r="439" spans="6:15" s="101" customFormat="1" ht="14.25">
      <c r="F439" s="104"/>
      <c r="H439" s="280"/>
      <c r="I439" s="104"/>
      <c r="O439" s="104"/>
    </row>
    <row r="440" spans="6:15" s="101" customFormat="1" ht="14.25">
      <c r="F440" s="104"/>
      <c r="H440" s="280"/>
      <c r="I440" s="104"/>
      <c r="O440" s="104"/>
    </row>
    <row r="441" spans="6:15" s="101" customFormat="1" ht="14.25">
      <c r="F441" s="104"/>
      <c r="H441" s="280"/>
      <c r="I441" s="104"/>
      <c r="O441" s="104"/>
    </row>
    <row r="442" spans="6:15" s="101" customFormat="1" ht="14.25">
      <c r="F442" s="104"/>
      <c r="H442" s="280"/>
      <c r="I442" s="104"/>
      <c r="O442" s="104"/>
    </row>
    <row r="443" spans="6:15" s="101" customFormat="1" ht="14.25">
      <c r="F443" s="104"/>
      <c r="H443" s="280"/>
      <c r="I443" s="104"/>
      <c r="O443" s="104"/>
    </row>
    <row r="444" spans="6:15" s="101" customFormat="1" ht="14.25">
      <c r="F444" s="104"/>
      <c r="H444" s="280"/>
      <c r="I444" s="104"/>
      <c r="O444" s="104"/>
    </row>
    <row r="445" spans="6:15" s="101" customFormat="1" ht="14.25">
      <c r="F445" s="104"/>
      <c r="H445" s="280"/>
      <c r="I445" s="104"/>
      <c r="O445" s="104"/>
    </row>
    <row r="446" spans="6:15" s="101" customFormat="1" ht="14.25">
      <c r="F446" s="104"/>
      <c r="H446" s="280"/>
      <c r="I446" s="104"/>
      <c r="O446" s="104"/>
    </row>
    <row r="447" spans="6:15" s="101" customFormat="1" ht="14.25">
      <c r="F447" s="104"/>
      <c r="H447" s="280"/>
      <c r="I447" s="104"/>
      <c r="O447" s="104"/>
    </row>
    <row r="448" spans="6:15" s="101" customFormat="1" ht="14.25">
      <c r="F448" s="104"/>
      <c r="H448" s="280"/>
      <c r="I448" s="104"/>
      <c r="O448" s="104"/>
    </row>
    <row r="449" spans="6:15" s="101" customFormat="1" ht="14.25">
      <c r="F449" s="104"/>
      <c r="H449" s="280"/>
      <c r="I449" s="104"/>
      <c r="O449" s="104"/>
    </row>
    <row r="450" spans="6:15" s="101" customFormat="1" ht="14.25">
      <c r="F450" s="104"/>
      <c r="H450" s="280"/>
      <c r="I450" s="104"/>
      <c r="O450" s="104"/>
    </row>
    <row r="451" spans="6:15" s="101" customFormat="1" ht="14.25">
      <c r="F451" s="104"/>
      <c r="H451" s="280"/>
      <c r="I451" s="104"/>
      <c r="O451" s="104"/>
    </row>
    <row r="452" spans="6:15" s="101" customFormat="1" ht="14.25">
      <c r="F452" s="104"/>
      <c r="H452" s="280"/>
      <c r="I452" s="104"/>
      <c r="O452" s="104"/>
    </row>
    <row r="453" spans="6:15" s="101" customFormat="1" ht="14.25">
      <c r="F453" s="104"/>
      <c r="H453" s="280"/>
      <c r="I453" s="104"/>
      <c r="O453" s="104"/>
    </row>
    <row r="454" spans="6:15" s="101" customFormat="1" ht="14.25">
      <c r="F454" s="104"/>
      <c r="H454" s="280"/>
      <c r="I454" s="104"/>
      <c r="O454" s="104"/>
    </row>
    <row r="455" spans="6:15" s="101" customFormat="1" ht="14.25">
      <c r="F455" s="104"/>
      <c r="H455" s="280"/>
      <c r="I455" s="104"/>
      <c r="O455" s="104"/>
    </row>
    <row r="456" spans="6:15" s="101" customFormat="1" ht="14.25">
      <c r="F456" s="104"/>
      <c r="H456" s="280"/>
      <c r="I456" s="104"/>
      <c r="O456" s="104"/>
    </row>
    <row r="457" spans="6:15" s="101" customFormat="1" ht="14.25">
      <c r="F457" s="104"/>
      <c r="H457" s="280"/>
      <c r="I457" s="104"/>
      <c r="O457" s="104"/>
    </row>
    <row r="458" spans="6:15" s="101" customFormat="1" ht="14.25">
      <c r="F458" s="104"/>
      <c r="H458" s="280"/>
      <c r="I458" s="104"/>
      <c r="O458" s="104"/>
    </row>
    <row r="459" spans="6:15" s="101" customFormat="1" ht="14.25">
      <c r="F459" s="104"/>
      <c r="H459" s="280"/>
      <c r="I459" s="104"/>
      <c r="O459" s="104"/>
    </row>
    <row r="460" spans="6:15" s="101" customFormat="1" ht="14.25">
      <c r="F460" s="104"/>
      <c r="H460" s="280"/>
      <c r="I460" s="104"/>
      <c r="O460" s="104"/>
    </row>
    <row r="461" spans="6:15" s="101" customFormat="1" ht="14.25">
      <c r="F461" s="104"/>
      <c r="H461" s="280"/>
      <c r="I461" s="104"/>
      <c r="O461" s="104"/>
    </row>
    <row r="462" spans="6:15" s="101" customFormat="1" ht="14.25">
      <c r="F462" s="104"/>
      <c r="H462" s="280"/>
      <c r="I462" s="104"/>
      <c r="O462" s="104"/>
    </row>
    <row r="463" spans="6:15" s="101" customFormat="1" ht="14.25">
      <c r="F463" s="104"/>
      <c r="H463" s="280"/>
      <c r="I463" s="104"/>
      <c r="O463" s="104"/>
    </row>
    <row r="464" spans="6:15" s="101" customFormat="1" ht="14.25">
      <c r="F464" s="104"/>
      <c r="H464" s="280"/>
      <c r="I464" s="104"/>
      <c r="O464" s="104"/>
    </row>
    <row r="465" spans="6:15" s="101" customFormat="1" ht="14.25">
      <c r="F465" s="104"/>
      <c r="H465" s="280"/>
      <c r="I465" s="104"/>
      <c r="O465" s="104"/>
    </row>
    <row r="466" spans="6:15" s="101" customFormat="1" ht="14.25">
      <c r="F466" s="104"/>
      <c r="H466" s="280"/>
      <c r="I466" s="104"/>
      <c r="O466" s="104"/>
    </row>
    <row r="467" spans="6:15" s="101" customFormat="1" ht="14.25">
      <c r="F467" s="104"/>
      <c r="H467" s="280"/>
      <c r="I467" s="104"/>
      <c r="O467" s="104"/>
    </row>
    <row r="468" spans="6:15" s="101" customFormat="1" ht="14.25">
      <c r="F468" s="104"/>
      <c r="H468" s="280"/>
      <c r="I468" s="104"/>
      <c r="O468" s="104"/>
    </row>
    <row r="469" spans="6:15" s="101" customFormat="1" ht="14.25">
      <c r="F469" s="104"/>
      <c r="H469" s="280"/>
      <c r="I469" s="104"/>
      <c r="O469" s="104"/>
    </row>
    <row r="470" spans="6:15" s="101" customFormat="1" ht="14.25">
      <c r="F470" s="104"/>
      <c r="H470" s="280"/>
      <c r="I470" s="104"/>
      <c r="O470" s="104"/>
    </row>
    <row r="471" spans="6:15" s="101" customFormat="1" ht="14.25">
      <c r="F471" s="104"/>
      <c r="H471" s="280"/>
      <c r="I471" s="104"/>
      <c r="O471" s="104"/>
    </row>
    <row r="472" spans="6:15" s="101" customFormat="1" ht="14.25">
      <c r="F472" s="104"/>
      <c r="H472" s="280"/>
      <c r="I472" s="104"/>
      <c r="O472" s="104"/>
    </row>
    <row r="473" spans="6:15" s="101" customFormat="1" ht="14.25">
      <c r="F473" s="104"/>
      <c r="H473" s="280"/>
      <c r="I473" s="104"/>
      <c r="O473" s="104"/>
    </row>
    <row r="474" spans="6:15" s="101" customFormat="1" ht="14.25">
      <c r="F474" s="104"/>
      <c r="H474" s="280"/>
      <c r="I474" s="104"/>
      <c r="O474" s="104"/>
    </row>
    <row r="475" spans="6:15" s="101" customFormat="1" ht="14.25">
      <c r="F475" s="104"/>
      <c r="H475" s="280"/>
      <c r="I475" s="104"/>
      <c r="O475" s="104"/>
    </row>
    <row r="476" spans="6:15" s="101" customFormat="1" ht="14.25">
      <c r="F476" s="104"/>
      <c r="H476" s="280"/>
      <c r="I476" s="104"/>
      <c r="O476" s="104"/>
    </row>
    <row r="477" spans="6:15" s="101" customFormat="1" ht="14.25">
      <c r="F477" s="104"/>
      <c r="H477" s="280"/>
      <c r="I477" s="104"/>
      <c r="O477" s="104"/>
    </row>
    <row r="478" spans="6:15" s="101" customFormat="1" ht="14.25">
      <c r="F478" s="104"/>
      <c r="H478" s="280"/>
      <c r="I478" s="104"/>
      <c r="O478" s="104"/>
    </row>
    <row r="479" spans="6:15" s="101" customFormat="1" ht="14.25">
      <c r="F479" s="104"/>
      <c r="H479" s="280"/>
      <c r="I479" s="104"/>
      <c r="O479" s="104"/>
    </row>
    <row r="480" spans="6:15" s="101" customFormat="1" ht="14.25">
      <c r="F480" s="104"/>
      <c r="H480" s="280"/>
      <c r="I480" s="104"/>
      <c r="O480" s="104"/>
    </row>
    <row r="481" spans="6:15" s="101" customFormat="1" ht="14.25">
      <c r="F481" s="104"/>
      <c r="H481" s="280"/>
      <c r="I481" s="104"/>
      <c r="O481" s="104"/>
    </row>
    <row r="482" spans="6:15" s="101" customFormat="1" ht="14.25">
      <c r="F482" s="104"/>
      <c r="H482" s="280"/>
      <c r="I482" s="104"/>
      <c r="O482" s="104"/>
    </row>
    <row r="483" spans="6:15" s="101" customFormat="1" ht="14.25">
      <c r="F483" s="104"/>
      <c r="H483" s="280"/>
      <c r="I483" s="104"/>
      <c r="O483" s="104"/>
    </row>
    <row r="484" spans="6:15" s="101" customFormat="1" ht="14.25">
      <c r="F484" s="104"/>
      <c r="H484" s="280"/>
      <c r="I484" s="104"/>
      <c r="O484" s="104"/>
    </row>
    <row r="485" spans="6:15" s="101" customFormat="1" ht="14.25">
      <c r="F485" s="104"/>
      <c r="H485" s="280"/>
      <c r="I485" s="104"/>
      <c r="O485" s="104"/>
    </row>
    <row r="486" spans="6:15" s="101" customFormat="1" ht="14.25">
      <c r="F486" s="104"/>
      <c r="H486" s="280"/>
      <c r="I486" s="104"/>
      <c r="O486" s="104"/>
    </row>
    <row r="487" spans="6:15" s="101" customFormat="1" ht="14.25">
      <c r="F487" s="104"/>
      <c r="H487" s="280"/>
      <c r="I487" s="104"/>
      <c r="O487" s="104"/>
    </row>
    <row r="488" spans="6:15" s="101" customFormat="1" ht="14.25">
      <c r="F488" s="104"/>
      <c r="H488" s="280"/>
      <c r="I488" s="104"/>
      <c r="O488" s="104"/>
    </row>
    <row r="489" spans="6:15" s="101" customFormat="1" ht="14.25">
      <c r="F489" s="104"/>
      <c r="H489" s="280"/>
      <c r="I489" s="104"/>
      <c r="O489" s="104"/>
    </row>
    <row r="490" spans="6:15" s="101" customFormat="1" ht="14.25">
      <c r="F490" s="104"/>
      <c r="H490" s="280"/>
      <c r="I490" s="104"/>
      <c r="O490" s="104"/>
    </row>
    <row r="491" spans="6:15" s="101" customFormat="1" ht="14.25">
      <c r="F491" s="104"/>
      <c r="H491" s="280"/>
      <c r="I491" s="104"/>
      <c r="O491" s="104"/>
    </row>
    <row r="492" spans="6:15" s="101" customFormat="1" ht="14.25">
      <c r="F492" s="104"/>
      <c r="H492" s="280"/>
      <c r="I492" s="104"/>
      <c r="O492" s="104"/>
    </row>
    <row r="493" spans="6:15" s="101" customFormat="1" ht="14.25">
      <c r="F493" s="104"/>
      <c r="H493" s="280"/>
      <c r="I493" s="104"/>
      <c r="O493" s="104"/>
    </row>
    <row r="494" spans="6:15" s="101" customFormat="1" ht="14.25">
      <c r="F494" s="104"/>
      <c r="H494" s="280"/>
      <c r="I494" s="104"/>
      <c r="O494" s="104"/>
    </row>
    <row r="495" spans="6:15" s="101" customFormat="1" ht="14.25">
      <c r="F495" s="104"/>
      <c r="H495" s="280"/>
      <c r="I495" s="104"/>
      <c r="O495" s="104"/>
    </row>
    <row r="496" spans="6:15" s="101" customFormat="1" ht="14.25">
      <c r="F496" s="104"/>
      <c r="H496" s="280"/>
      <c r="I496" s="104"/>
      <c r="O496" s="104"/>
    </row>
    <row r="497" spans="6:15" s="101" customFormat="1" ht="14.25">
      <c r="F497" s="104"/>
      <c r="H497" s="280"/>
      <c r="I497" s="104"/>
      <c r="O497" s="104"/>
    </row>
    <row r="498" spans="6:15" s="101" customFormat="1" ht="14.25">
      <c r="F498" s="104"/>
      <c r="H498" s="280"/>
      <c r="I498" s="104"/>
      <c r="O498" s="104"/>
    </row>
    <row r="499" spans="6:15" s="101" customFormat="1" ht="14.25">
      <c r="F499" s="104"/>
      <c r="H499" s="280"/>
      <c r="I499" s="104"/>
      <c r="O499" s="104"/>
    </row>
    <row r="500" spans="6:15" s="101" customFormat="1" ht="14.25">
      <c r="F500" s="104"/>
      <c r="H500" s="280"/>
      <c r="I500" s="104"/>
      <c r="O500" s="104"/>
    </row>
    <row r="501" spans="6:15" s="101" customFormat="1" ht="14.25">
      <c r="F501" s="104"/>
      <c r="H501" s="280"/>
      <c r="I501" s="104"/>
      <c r="O501" s="104"/>
    </row>
    <row r="502" spans="6:15" s="101" customFormat="1" ht="14.25">
      <c r="F502" s="104"/>
      <c r="H502" s="280"/>
      <c r="I502" s="104"/>
      <c r="O502" s="104"/>
    </row>
    <row r="503" spans="6:15" s="101" customFormat="1" ht="14.25">
      <c r="F503" s="104"/>
      <c r="H503" s="280"/>
      <c r="I503" s="104"/>
      <c r="O503" s="104"/>
    </row>
    <row r="504" spans="6:15" s="101" customFormat="1" ht="14.25">
      <c r="F504" s="104"/>
      <c r="H504" s="280"/>
      <c r="I504" s="104"/>
      <c r="O504" s="104"/>
    </row>
    <row r="505" spans="6:15" s="101" customFormat="1" ht="14.25">
      <c r="F505" s="104"/>
      <c r="H505" s="280"/>
      <c r="I505" s="104"/>
      <c r="O505" s="104"/>
    </row>
    <row r="506" spans="6:15" s="101" customFormat="1" ht="14.25">
      <c r="F506" s="104"/>
      <c r="H506" s="280"/>
      <c r="I506" s="104"/>
      <c r="O506" s="104"/>
    </row>
    <row r="507" spans="6:15" s="101" customFormat="1" ht="14.25">
      <c r="F507" s="104"/>
      <c r="H507" s="280"/>
      <c r="I507" s="104"/>
      <c r="O507" s="104"/>
    </row>
    <row r="508" spans="6:15" s="101" customFormat="1" ht="14.25">
      <c r="F508" s="104"/>
      <c r="H508" s="280"/>
      <c r="I508" s="104"/>
      <c r="O508" s="104"/>
    </row>
    <row r="509" spans="6:15" s="101" customFormat="1" ht="14.25">
      <c r="F509" s="104"/>
      <c r="H509" s="280"/>
      <c r="I509" s="104"/>
      <c r="O509" s="104"/>
    </row>
    <row r="510" spans="6:15" s="101" customFormat="1" ht="14.25">
      <c r="F510" s="104"/>
      <c r="H510" s="280"/>
      <c r="I510" s="104"/>
      <c r="O510" s="104"/>
    </row>
    <row r="511" spans="6:15" s="101" customFormat="1" ht="14.25">
      <c r="F511" s="104"/>
      <c r="H511" s="280"/>
      <c r="I511" s="104"/>
      <c r="O511" s="104"/>
    </row>
    <row r="512" spans="6:15" s="101" customFormat="1" ht="14.25">
      <c r="F512" s="104"/>
      <c r="H512" s="280"/>
      <c r="I512" s="104"/>
      <c r="O512" s="104"/>
    </row>
    <row r="513" spans="6:15" s="101" customFormat="1" ht="14.25">
      <c r="F513" s="104"/>
      <c r="H513" s="280"/>
      <c r="I513" s="104"/>
      <c r="O513" s="104"/>
    </row>
    <row r="514" spans="6:15" s="101" customFormat="1" ht="14.25">
      <c r="F514" s="104"/>
      <c r="H514" s="280"/>
      <c r="I514" s="104"/>
      <c r="O514" s="104"/>
    </row>
    <row r="515" spans="6:15" s="101" customFormat="1" ht="14.25">
      <c r="F515" s="104"/>
      <c r="H515" s="280"/>
      <c r="I515" s="104"/>
      <c r="O515" s="104"/>
    </row>
    <row r="516" spans="6:15" s="101" customFormat="1" ht="14.25">
      <c r="F516" s="104"/>
      <c r="H516" s="280"/>
      <c r="I516" s="104"/>
      <c r="O516" s="104"/>
    </row>
    <row r="517" spans="6:15" s="101" customFormat="1" ht="14.25">
      <c r="F517" s="104"/>
      <c r="H517" s="280"/>
      <c r="I517" s="104"/>
      <c r="O517" s="104"/>
    </row>
    <row r="518" spans="6:15" s="101" customFormat="1" ht="14.25">
      <c r="F518" s="104"/>
      <c r="H518" s="280"/>
      <c r="I518" s="104"/>
      <c r="O518" s="104"/>
    </row>
    <row r="519" spans="6:15" s="101" customFormat="1" ht="14.25">
      <c r="F519" s="104"/>
      <c r="H519" s="280"/>
      <c r="I519" s="104"/>
      <c r="O519" s="104"/>
    </row>
    <row r="520" spans="6:15" s="101" customFormat="1" ht="14.25">
      <c r="F520" s="104"/>
      <c r="H520" s="280"/>
      <c r="I520" s="104"/>
      <c r="O520" s="104"/>
    </row>
    <row r="521" spans="6:15" s="101" customFormat="1" ht="14.25">
      <c r="F521" s="104"/>
      <c r="H521" s="280"/>
      <c r="I521" s="104"/>
      <c r="O521" s="104"/>
    </row>
    <row r="522" spans="6:15" s="101" customFormat="1" ht="14.25">
      <c r="F522" s="104"/>
      <c r="H522" s="280"/>
      <c r="I522" s="104"/>
      <c r="O522" s="104"/>
    </row>
    <row r="523" spans="6:15" s="101" customFormat="1" ht="14.25">
      <c r="F523" s="104"/>
      <c r="H523" s="280"/>
      <c r="I523" s="104"/>
      <c r="O523" s="104"/>
    </row>
    <row r="524" spans="6:15" s="101" customFormat="1" ht="14.25">
      <c r="F524" s="104"/>
      <c r="H524" s="280"/>
      <c r="I524" s="104"/>
      <c r="O524" s="104"/>
    </row>
    <row r="525" spans="6:15" s="101" customFormat="1" ht="14.25">
      <c r="F525" s="104"/>
      <c r="H525" s="280"/>
      <c r="I525" s="104"/>
      <c r="O525" s="104"/>
    </row>
    <row r="526" spans="6:15" s="101" customFormat="1" ht="14.25">
      <c r="F526" s="104"/>
      <c r="H526" s="280"/>
      <c r="I526" s="104"/>
      <c r="O526" s="104"/>
    </row>
    <row r="527" spans="6:15" s="101" customFormat="1" ht="14.25">
      <c r="F527" s="104"/>
      <c r="H527" s="280"/>
      <c r="I527" s="104"/>
      <c r="O527" s="104"/>
    </row>
    <row r="528" spans="6:15" s="101" customFormat="1" ht="14.25">
      <c r="F528" s="104"/>
      <c r="H528" s="280"/>
      <c r="I528" s="104"/>
      <c r="O528" s="104"/>
    </row>
    <row r="529" spans="6:15" s="101" customFormat="1" ht="14.25">
      <c r="F529" s="104"/>
      <c r="H529" s="280"/>
      <c r="I529" s="104"/>
      <c r="O529" s="104"/>
    </row>
    <row r="530" spans="6:15" s="101" customFormat="1" ht="14.25">
      <c r="F530" s="104"/>
      <c r="H530" s="280"/>
      <c r="I530" s="104"/>
      <c r="O530" s="104"/>
    </row>
    <row r="531" spans="6:15" s="101" customFormat="1" ht="14.25">
      <c r="F531" s="104"/>
      <c r="H531" s="280"/>
      <c r="I531" s="104"/>
      <c r="O531" s="104"/>
    </row>
    <row r="532" spans="6:15" s="101" customFormat="1" ht="14.25">
      <c r="F532" s="104"/>
      <c r="H532" s="280"/>
      <c r="I532" s="104"/>
      <c r="O532" s="104"/>
    </row>
    <row r="533" spans="6:15" s="101" customFormat="1" ht="14.25">
      <c r="F533" s="104"/>
      <c r="H533" s="280"/>
      <c r="I533" s="104"/>
      <c r="O533" s="104"/>
    </row>
    <row r="534" spans="6:15" s="101" customFormat="1" ht="14.25">
      <c r="F534" s="104"/>
      <c r="H534" s="280"/>
      <c r="I534" s="104"/>
      <c r="O534" s="104"/>
    </row>
    <row r="535" spans="6:15" s="101" customFormat="1" ht="14.25">
      <c r="F535" s="104"/>
      <c r="H535" s="280"/>
      <c r="I535" s="104"/>
      <c r="O535" s="104"/>
    </row>
    <row r="536" spans="6:15" s="101" customFormat="1" ht="14.25">
      <c r="F536" s="104"/>
      <c r="H536" s="280"/>
      <c r="I536" s="104"/>
      <c r="O536" s="104"/>
    </row>
    <row r="537" spans="6:15" s="101" customFormat="1" ht="14.25">
      <c r="F537" s="104"/>
      <c r="H537" s="280"/>
      <c r="I537" s="104"/>
      <c r="O537" s="104"/>
    </row>
    <row r="538" spans="6:15" s="101" customFormat="1" ht="14.25">
      <c r="F538" s="104"/>
      <c r="H538" s="280"/>
      <c r="I538" s="104"/>
      <c r="O538" s="104"/>
    </row>
    <row r="539" spans="6:15" s="101" customFormat="1" ht="14.25">
      <c r="F539" s="104"/>
      <c r="H539" s="280"/>
      <c r="I539" s="104"/>
      <c r="O539" s="104"/>
    </row>
    <row r="540" spans="6:15" s="101" customFormat="1" ht="14.25">
      <c r="F540" s="104"/>
      <c r="H540" s="280"/>
      <c r="I540" s="104"/>
      <c r="O540" s="104"/>
    </row>
    <row r="541" spans="6:15" s="101" customFormat="1" ht="14.25">
      <c r="F541" s="104"/>
      <c r="H541" s="280"/>
      <c r="I541" s="104"/>
      <c r="O541" s="104"/>
    </row>
    <row r="542" spans="6:15" s="101" customFormat="1" ht="14.25">
      <c r="F542" s="104"/>
      <c r="H542" s="280"/>
      <c r="I542" s="104"/>
      <c r="O542" s="104"/>
    </row>
    <row r="543" spans="6:15" s="101" customFormat="1" ht="14.25">
      <c r="F543" s="104"/>
      <c r="H543" s="280"/>
      <c r="I543" s="104"/>
      <c r="O543" s="104"/>
    </row>
    <row r="544" spans="6:15" s="101" customFormat="1" ht="14.25">
      <c r="F544" s="104"/>
      <c r="H544" s="280"/>
      <c r="I544" s="104"/>
      <c r="O544" s="104"/>
    </row>
    <row r="545" spans="6:15" s="101" customFormat="1" ht="14.25">
      <c r="F545" s="104"/>
      <c r="H545" s="280"/>
      <c r="I545" s="104"/>
      <c r="O545" s="104"/>
    </row>
    <row r="546" spans="6:15" s="101" customFormat="1" ht="14.25">
      <c r="F546" s="104"/>
      <c r="H546" s="280"/>
      <c r="I546" s="104"/>
      <c r="O546" s="104"/>
    </row>
    <row r="547" spans="6:15" s="101" customFormat="1" ht="14.25">
      <c r="F547" s="104"/>
      <c r="H547" s="280"/>
      <c r="I547" s="104"/>
      <c r="O547" s="104"/>
    </row>
    <row r="548" spans="6:15" s="101" customFormat="1" ht="14.25">
      <c r="F548" s="104"/>
      <c r="H548" s="280"/>
      <c r="I548" s="104"/>
      <c r="O548" s="104"/>
    </row>
    <row r="549" spans="6:15" s="101" customFormat="1" ht="14.25">
      <c r="F549" s="104"/>
      <c r="H549" s="280"/>
      <c r="I549" s="104"/>
      <c r="O549" s="104"/>
    </row>
    <row r="550" spans="6:15" s="101" customFormat="1" ht="14.25">
      <c r="F550" s="104"/>
      <c r="H550" s="280"/>
      <c r="I550" s="104"/>
      <c r="O550" s="104"/>
    </row>
    <row r="551" spans="6:15" s="101" customFormat="1" ht="14.25">
      <c r="F551" s="104"/>
      <c r="H551" s="280"/>
      <c r="I551" s="104"/>
      <c r="O551" s="104"/>
    </row>
    <row r="552" spans="6:15" s="101" customFormat="1" ht="14.25">
      <c r="F552" s="104"/>
      <c r="H552" s="280"/>
      <c r="I552" s="104"/>
      <c r="O552" s="104"/>
    </row>
    <row r="553" spans="6:15" s="101" customFormat="1" ht="14.25">
      <c r="F553" s="104"/>
      <c r="H553" s="280"/>
      <c r="I553" s="104"/>
      <c r="O553" s="104"/>
    </row>
    <row r="554" spans="6:15" s="101" customFormat="1" ht="14.25">
      <c r="F554" s="104"/>
      <c r="H554" s="280"/>
      <c r="I554" s="104"/>
      <c r="O554" s="104"/>
    </row>
    <row r="555" spans="6:15" s="101" customFormat="1" ht="14.25">
      <c r="F555" s="104"/>
      <c r="H555" s="280"/>
      <c r="I555" s="104"/>
      <c r="O555" s="104"/>
    </row>
    <row r="556" spans="6:15" s="101" customFormat="1" ht="14.25">
      <c r="F556" s="104"/>
      <c r="H556" s="280"/>
      <c r="I556" s="104"/>
      <c r="O556" s="104"/>
    </row>
    <row r="557" spans="6:15" s="101" customFormat="1" ht="14.25">
      <c r="F557" s="104"/>
      <c r="H557" s="280"/>
      <c r="I557" s="104"/>
      <c r="O557" s="104"/>
    </row>
    <row r="558" spans="6:15" s="101" customFormat="1" ht="14.25">
      <c r="F558" s="104"/>
      <c r="H558" s="280"/>
      <c r="I558" s="104"/>
      <c r="O558" s="104"/>
    </row>
    <row r="559" spans="6:15" s="101" customFormat="1" ht="14.25">
      <c r="F559" s="104"/>
      <c r="H559" s="280"/>
      <c r="I559" s="104"/>
      <c r="O559" s="104"/>
    </row>
    <row r="560" spans="6:15" s="101" customFormat="1" ht="14.25">
      <c r="F560" s="104"/>
      <c r="H560" s="280"/>
      <c r="I560" s="104"/>
      <c r="O560" s="104"/>
    </row>
    <row r="561" spans="6:15" s="101" customFormat="1" ht="14.25">
      <c r="F561" s="104"/>
      <c r="H561" s="280"/>
      <c r="I561" s="104"/>
      <c r="O561" s="104"/>
    </row>
    <row r="562" spans="6:15" s="101" customFormat="1" ht="14.25">
      <c r="F562" s="104"/>
      <c r="H562" s="280"/>
      <c r="I562" s="104"/>
      <c r="O562" s="104"/>
    </row>
    <row r="563" spans="6:15" s="101" customFormat="1" ht="14.25">
      <c r="F563" s="104"/>
      <c r="H563" s="280"/>
      <c r="I563" s="104"/>
      <c r="O563" s="104"/>
    </row>
    <row r="564" spans="6:15" s="101" customFormat="1" ht="14.25">
      <c r="F564" s="104"/>
      <c r="H564" s="280"/>
      <c r="I564" s="104"/>
      <c r="O564" s="104"/>
    </row>
    <row r="565" spans="6:15" s="101" customFormat="1" ht="14.25">
      <c r="F565" s="104"/>
      <c r="H565" s="280"/>
      <c r="I565" s="104"/>
      <c r="O565" s="104"/>
    </row>
    <row r="566" spans="6:15" s="101" customFormat="1" ht="14.25">
      <c r="F566" s="104"/>
      <c r="H566" s="280"/>
      <c r="I566" s="104"/>
      <c r="O566" s="104"/>
    </row>
    <row r="567" spans="6:15" s="101" customFormat="1" ht="14.25">
      <c r="F567" s="104"/>
      <c r="H567" s="280"/>
      <c r="I567" s="104"/>
      <c r="O567" s="104"/>
    </row>
    <row r="568" spans="6:15" s="101" customFormat="1" ht="14.25">
      <c r="F568" s="104"/>
      <c r="H568" s="280"/>
      <c r="I568" s="104"/>
      <c r="O568" s="104"/>
    </row>
    <row r="569" spans="6:15" s="101" customFormat="1" ht="14.25">
      <c r="F569" s="104"/>
      <c r="H569" s="280"/>
      <c r="I569" s="104"/>
      <c r="O569" s="104"/>
    </row>
    <row r="570" spans="6:15" s="101" customFormat="1" ht="14.25">
      <c r="F570" s="104"/>
      <c r="H570" s="280"/>
      <c r="I570" s="104"/>
      <c r="O570" s="104"/>
    </row>
    <row r="571" spans="6:15" s="101" customFormat="1" ht="14.25">
      <c r="F571" s="104"/>
      <c r="H571" s="280"/>
      <c r="I571" s="104"/>
      <c r="O571" s="104"/>
    </row>
    <row r="572" spans="6:15" s="101" customFormat="1" ht="14.25">
      <c r="F572" s="104"/>
      <c r="H572" s="280"/>
      <c r="I572" s="104"/>
      <c r="O572" s="104"/>
    </row>
    <row r="573" spans="6:15" s="101" customFormat="1" ht="14.25">
      <c r="F573" s="104"/>
      <c r="H573" s="280"/>
      <c r="I573" s="104"/>
      <c r="O573" s="104"/>
    </row>
    <row r="574" spans="6:15" s="101" customFormat="1" ht="14.25">
      <c r="F574" s="104"/>
      <c r="H574" s="280"/>
      <c r="I574" s="104"/>
      <c r="O574" s="104"/>
    </row>
    <row r="575" spans="6:15" s="101" customFormat="1" ht="14.25">
      <c r="F575" s="104"/>
      <c r="H575" s="280"/>
      <c r="I575" s="104"/>
      <c r="O575" s="104"/>
    </row>
    <row r="576" spans="6:15" s="101" customFormat="1" ht="14.25">
      <c r="F576" s="104"/>
      <c r="H576" s="280"/>
      <c r="I576" s="104"/>
      <c r="O576" s="104"/>
    </row>
    <row r="577" spans="6:15" s="101" customFormat="1" ht="14.25">
      <c r="F577" s="104"/>
      <c r="H577" s="280"/>
      <c r="I577" s="104"/>
      <c r="O577" s="104"/>
    </row>
    <row r="578" spans="6:15" s="101" customFormat="1" ht="14.25">
      <c r="F578" s="104"/>
      <c r="H578" s="280"/>
      <c r="I578" s="104"/>
      <c r="O578" s="104"/>
    </row>
    <row r="579" spans="6:15" s="101" customFormat="1" ht="14.25">
      <c r="F579" s="104"/>
      <c r="H579" s="280"/>
      <c r="I579" s="104"/>
      <c r="O579" s="104"/>
    </row>
    <row r="580" spans="6:15" s="101" customFormat="1" ht="14.25">
      <c r="F580" s="104"/>
      <c r="H580" s="280"/>
      <c r="I580" s="104"/>
      <c r="O580" s="104"/>
    </row>
    <row r="581" spans="6:15" s="101" customFormat="1" ht="14.25">
      <c r="F581" s="104"/>
      <c r="H581" s="280"/>
      <c r="I581" s="104"/>
      <c r="O581" s="104"/>
    </row>
    <row r="582" spans="6:15" s="101" customFormat="1" ht="14.25">
      <c r="F582" s="104"/>
      <c r="H582" s="280"/>
      <c r="I582" s="104"/>
      <c r="O582" s="104"/>
    </row>
    <row r="583" spans="6:15" s="101" customFormat="1" ht="14.25">
      <c r="F583" s="104"/>
      <c r="H583" s="280"/>
      <c r="I583" s="104"/>
      <c r="O583" s="104"/>
    </row>
    <row r="584" spans="6:15" s="101" customFormat="1" ht="14.25">
      <c r="F584" s="104"/>
      <c r="H584" s="280"/>
      <c r="I584" s="104"/>
      <c r="O584" s="104"/>
    </row>
    <row r="585" spans="6:15" s="101" customFormat="1" ht="14.25">
      <c r="F585" s="104"/>
      <c r="H585" s="280"/>
      <c r="I585" s="104"/>
      <c r="O585" s="104"/>
    </row>
    <row r="586" spans="6:15" s="101" customFormat="1" ht="14.25">
      <c r="F586" s="104"/>
      <c r="H586" s="280"/>
      <c r="I586" s="104"/>
      <c r="O586" s="104"/>
    </row>
    <row r="587" spans="6:15" s="101" customFormat="1" ht="14.25">
      <c r="F587" s="104"/>
      <c r="H587" s="280"/>
      <c r="I587" s="104"/>
      <c r="O587" s="104"/>
    </row>
    <row r="588" spans="6:15" s="101" customFormat="1" ht="14.25">
      <c r="F588" s="104"/>
      <c r="H588" s="280"/>
      <c r="I588" s="104"/>
      <c r="O588" s="104"/>
    </row>
    <row r="589" spans="6:15" s="101" customFormat="1" ht="14.25">
      <c r="F589" s="104"/>
      <c r="H589" s="280"/>
      <c r="I589" s="104"/>
      <c r="O589" s="104"/>
    </row>
    <row r="590" spans="6:15" s="101" customFormat="1" ht="14.25">
      <c r="F590" s="104"/>
      <c r="H590" s="280"/>
      <c r="I590" s="104"/>
      <c r="O590" s="104"/>
    </row>
    <row r="591" spans="6:15" s="101" customFormat="1" ht="14.25">
      <c r="F591" s="104"/>
      <c r="H591" s="280"/>
      <c r="I591" s="104"/>
      <c r="O591" s="104"/>
    </row>
    <row r="592" spans="6:15" s="101" customFormat="1" ht="14.25">
      <c r="F592" s="104"/>
      <c r="H592" s="280"/>
      <c r="I592" s="104"/>
      <c r="O592" s="104"/>
    </row>
    <row r="593" spans="6:15" s="101" customFormat="1" ht="14.25">
      <c r="F593" s="104"/>
      <c r="H593" s="280"/>
      <c r="I593" s="104"/>
      <c r="O593" s="104"/>
    </row>
    <row r="594" spans="6:15" s="101" customFormat="1" ht="14.25">
      <c r="F594" s="104"/>
      <c r="H594" s="280"/>
      <c r="I594" s="104"/>
      <c r="O594" s="104"/>
    </row>
    <row r="595" spans="6:15" s="101" customFormat="1" ht="14.25">
      <c r="F595" s="104"/>
      <c r="H595" s="280"/>
      <c r="I595" s="104"/>
      <c r="O595" s="104"/>
    </row>
    <row r="596" spans="6:15" s="101" customFormat="1" ht="14.25">
      <c r="F596" s="104"/>
      <c r="H596" s="280"/>
      <c r="I596" s="104"/>
      <c r="O596" s="104"/>
    </row>
    <row r="597" spans="6:15" s="101" customFormat="1" ht="14.25">
      <c r="F597" s="104"/>
      <c r="H597" s="280"/>
      <c r="I597" s="104"/>
      <c r="O597" s="104"/>
    </row>
    <row r="598" spans="6:15" s="101" customFormat="1" ht="14.25">
      <c r="F598" s="104"/>
      <c r="H598" s="280"/>
      <c r="I598" s="104"/>
      <c r="O598" s="104"/>
    </row>
    <row r="599" spans="6:15" s="101" customFormat="1" ht="14.25">
      <c r="F599" s="104"/>
      <c r="H599" s="280"/>
      <c r="I599" s="104"/>
      <c r="O599" s="104"/>
    </row>
    <row r="600" spans="6:15" s="101" customFormat="1" ht="14.25">
      <c r="F600" s="104"/>
      <c r="H600" s="280"/>
      <c r="I600" s="104"/>
      <c r="O600" s="104"/>
    </row>
    <row r="601" spans="6:15" s="101" customFormat="1" ht="14.25">
      <c r="F601" s="104"/>
      <c r="H601" s="280"/>
      <c r="I601" s="104"/>
      <c r="O601" s="104"/>
    </row>
    <row r="602" spans="6:15" s="101" customFormat="1" ht="14.25">
      <c r="F602" s="104"/>
      <c r="H602" s="280"/>
      <c r="I602" s="104"/>
      <c r="O602" s="104"/>
    </row>
    <row r="603" spans="6:15" s="101" customFormat="1" ht="14.25">
      <c r="F603" s="104"/>
      <c r="H603" s="280"/>
      <c r="I603" s="104"/>
      <c r="O603" s="104"/>
    </row>
    <row r="604" spans="6:15" s="101" customFormat="1" ht="14.25">
      <c r="F604" s="104"/>
      <c r="H604" s="280"/>
      <c r="I604" s="104"/>
      <c r="O604" s="104"/>
    </row>
    <row r="605" spans="6:15" s="101" customFormat="1" ht="14.25">
      <c r="F605" s="104"/>
      <c r="H605" s="280"/>
      <c r="I605" s="104"/>
      <c r="O605" s="104"/>
    </row>
    <row r="606" spans="6:15" s="101" customFormat="1" ht="14.25">
      <c r="F606" s="104"/>
      <c r="H606" s="280"/>
      <c r="I606" s="104"/>
      <c r="O606" s="104"/>
    </row>
    <row r="607" spans="6:15" s="101" customFormat="1" ht="14.25">
      <c r="F607" s="104"/>
      <c r="H607" s="280"/>
      <c r="I607" s="104"/>
      <c r="O607" s="104"/>
    </row>
    <row r="608" spans="6:15" s="101" customFormat="1" ht="14.25">
      <c r="F608" s="104"/>
      <c r="H608" s="280"/>
      <c r="I608" s="104"/>
      <c r="O608" s="104"/>
    </row>
    <row r="609" spans="6:15" s="101" customFormat="1" ht="14.25">
      <c r="F609" s="104"/>
      <c r="H609" s="280"/>
      <c r="I609" s="104"/>
      <c r="O609" s="104"/>
    </row>
    <row r="610" spans="6:15" s="101" customFormat="1" ht="14.25">
      <c r="F610" s="104"/>
      <c r="H610" s="280"/>
      <c r="I610" s="104"/>
      <c r="O610" s="104"/>
    </row>
    <row r="611" spans="6:15" s="101" customFormat="1" ht="14.25">
      <c r="F611" s="104"/>
      <c r="H611" s="280"/>
      <c r="I611" s="104"/>
      <c r="O611" s="104"/>
    </row>
    <row r="612" spans="6:15" s="101" customFormat="1" ht="14.25">
      <c r="F612" s="104"/>
      <c r="H612" s="280"/>
      <c r="I612" s="104"/>
      <c r="O612" s="104"/>
    </row>
    <row r="613" spans="6:15" s="101" customFormat="1" ht="14.25">
      <c r="F613" s="104"/>
      <c r="H613" s="280"/>
      <c r="I613" s="104"/>
      <c r="O613" s="104"/>
    </row>
    <row r="614" spans="6:15" s="101" customFormat="1" ht="14.25">
      <c r="F614" s="104"/>
      <c r="H614" s="280"/>
      <c r="I614" s="104"/>
      <c r="O614" s="104"/>
    </row>
    <row r="615" spans="6:15" s="101" customFormat="1" ht="14.25">
      <c r="F615" s="104"/>
      <c r="H615" s="280"/>
      <c r="I615" s="104"/>
      <c r="O615" s="104"/>
    </row>
    <row r="616" spans="6:15" s="101" customFormat="1" ht="14.25">
      <c r="F616" s="104"/>
      <c r="H616" s="280"/>
      <c r="I616" s="104"/>
      <c r="O616" s="104"/>
    </row>
    <row r="617" spans="6:15" s="101" customFormat="1" ht="14.25">
      <c r="F617" s="104"/>
      <c r="H617" s="280"/>
      <c r="I617" s="104"/>
      <c r="O617" s="104"/>
    </row>
    <row r="618" spans="6:15" s="101" customFormat="1" ht="14.25">
      <c r="F618" s="104"/>
      <c r="H618" s="280"/>
      <c r="I618" s="104"/>
      <c r="O618" s="104"/>
    </row>
    <row r="619" spans="6:15" s="101" customFormat="1" ht="14.25">
      <c r="F619" s="104"/>
      <c r="H619" s="280"/>
      <c r="I619" s="104"/>
      <c r="O619" s="104"/>
    </row>
    <row r="620" spans="6:15" s="101" customFormat="1" ht="14.25">
      <c r="F620" s="104"/>
      <c r="H620" s="280"/>
      <c r="I620" s="104"/>
      <c r="O620" s="104"/>
    </row>
    <row r="621" spans="6:15" s="101" customFormat="1" ht="14.25">
      <c r="F621" s="104"/>
      <c r="H621" s="280"/>
      <c r="I621" s="104"/>
      <c r="O621" s="104"/>
    </row>
    <row r="622" spans="6:15" s="101" customFormat="1" ht="14.25">
      <c r="F622" s="104"/>
      <c r="H622" s="280"/>
      <c r="I622" s="104"/>
      <c r="O622" s="104"/>
    </row>
    <row r="623" spans="6:15" s="101" customFormat="1" ht="14.25">
      <c r="F623" s="104"/>
      <c r="H623" s="280"/>
      <c r="I623" s="104"/>
      <c r="O623" s="104"/>
    </row>
    <row r="624" spans="6:15" s="101" customFormat="1" ht="14.25">
      <c r="F624" s="104"/>
      <c r="H624" s="280"/>
      <c r="I624" s="104"/>
      <c r="O624" s="104"/>
    </row>
    <row r="625" spans="6:15" s="101" customFormat="1" ht="14.25">
      <c r="F625" s="104"/>
      <c r="H625" s="280"/>
      <c r="I625" s="104"/>
      <c r="O625" s="104"/>
    </row>
    <row r="626" spans="6:15" s="101" customFormat="1" ht="14.25">
      <c r="F626" s="104"/>
      <c r="H626" s="280"/>
      <c r="I626" s="104"/>
      <c r="O626" s="104"/>
    </row>
    <row r="627" spans="6:15" s="101" customFormat="1" ht="14.25">
      <c r="F627" s="104"/>
      <c r="H627" s="280"/>
      <c r="I627" s="104"/>
      <c r="O627" s="104"/>
    </row>
    <row r="628" spans="6:15" s="101" customFormat="1" ht="14.25">
      <c r="F628" s="104"/>
      <c r="H628" s="280"/>
      <c r="I628" s="104"/>
      <c r="O628" s="104"/>
    </row>
    <row r="629" spans="6:15" s="101" customFormat="1" ht="14.25">
      <c r="F629" s="104"/>
      <c r="H629" s="280"/>
      <c r="I629" s="104"/>
      <c r="O629" s="104"/>
    </row>
    <row r="630" spans="6:15" s="101" customFormat="1" ht="14.25">
      <c r="F630" s="104"/>
      <c r="H630" s="280"/>
      <c r="I630" s="104"/>
      <c r="O630" s="104"/>
    </row>
    <row r="631" spans="6:15" s="101" customFormat="1" ht="14.25">
      <c r="F631" s="104"/>
      <c r="H631" s="280"/>
      <c r="I631" s="104"/>
      <c r="O631" s="104"/>
    </row>
    <row r="632" spans="6:15" s="101" customFormat="1" ht="14.25">
      <c r="F632" s="104"/>
      <c r="H632" s="280"/>
      <c r="I632" s="104"/>
      <c r="O632" s="104"/>
    </row>
    <row r="633" spans="6:15" s="101" customFormat="1" ht="14.25">
      <c r="F633" s="104"/>
      <c r="H633" s="280"/>
      <c r="I633" s="104"/>
      <c r="O633" s="104"/>
    </row>
    <row r="634" spans="6:15" s="101" customFormat="1" ht="14.25">
      <c r="F634" s="104"/>
      <c r="H634" s="280"/>
      <c r="I634" s="104"/>
      <c r="O634" s="104"/>
    </row>
    <row r="635" spans="6:15" s="101" customFormat="1" ht="14.25">
      <c r="F635" s="104"/>
      <c r="H635" s="280"/>
      <c r="I635" s="104"/>
      <c r="O635" s="104"/>
    </row>
    <row r="636" spans="6:15" s="101" customFormat="1" ht="14.25">
      <c r="F636" s="104"/>
      <c r="H636" s="280"/>
      <c r="I636" s="104"/>
      <c r="O636" s="104"/>
    </row>
    <row r="637" spans="6:15" s="101" customFormat="1" ht="14.25">
      <c r="F637" s="104"/>
      <c r="H637" s="280"/>
      <c r="I637" s="104"/>
      <c r="O637" s="104"/>
    </row>
    <row r="638" spans="6:15" s="101" customFormat="1" ht="14.25">
      <c r="F638" s="104"/>
      <c r="H638" s="280"/>
      <c r="I638" s="104"/>
      <c r="O638" s="104"/>
    </row>
    <row r="639" spans="6:15" s="101" customFormat="1" ht="14.25">
      <c r="F639" s="104"/>
      <c r="H639" s="280"/>
      <c r="I639" s="104"/>
      <c r="O639" s="104"/>
    </row>
    <row r="640" spans="6:15" s="101" customFormat="1" ht="14.25">
      <c r="F640" s="104"/>
      <c r="H640" s="280"/>
      <c r="I640" s="104"/>
      <c r="O640" s="104"/>
    </row>
    <row r="641" spans="6:15" s="101" customFormat="1" ht="14.25">
      <c r="F641" s="104"/>
      <c r="H641" s="280"/>
      <c r="I641" s="104"/>
      <c r="O641" s="104"/>
    </row>
    <row r="642" spans="6:15" s="101" customFormat="1" ht="14.25">
      <c r="F642" s="104"/>
      <c r="H642" s="280"/>
      <c r="I642" s="104"/>
      <c r="O642" s="104"/>
    </row>
    <row r="643" spans="6:15" s="101" customFormat="1" ht="14.25">
      <c r="F643" s="104"/>
      <c r="H643" s="280"/>
      <c r="I643" s="104"/>
      <c r="O643" s="104"/>
    </row>
    <row r="644" spans="6:15" s="101" customFormat="1" ht="14.25">
      <c r="F644" s="104"/>
      <c r="H644" s="280"/>
      <c r="I644" s="104"/>
      <c r="O644" s="104"/>
    </row>
    <row r="645" spans="6:15" s="101" customFormat="1" ht="14.25">
      <c r="F645" s="104"/>
      <c r="H645" s="280"/>
      <c r="I645" s="104"/>
      <c r="O645" s="104"/>
    </row>
    <row r="646" spans="6:15" s="101" customFormat="1" ht="14.25">
      <c r="F646" s="104"/>
      <c r="H646" s="280"/>
      <c r="I646" s="104"/>
      <c r="O646" s="104"/>
    </row>
    <row r="647" spans="6:15" s="101" customFormat="1" ht="14.25">
      <c r="F647" s="104"/>
      <c r="H647" s="280"/>
      <c r="I647" s="104"/>
      <c r="O647" s="104"/>
    </row>
    <row r="648" spans="6:15" s="101" customFormat="1" ht="14.25">
      <c r="F648" s="104"/>
      <c r="H648" s="280"/>
      <c r="I648" s="104"/>
      <c r="O648" s="104"/>
    </row>
    <row r="649" spans="6:15" s="101" customFormat="1" ht="14.25">
      <c r="F649" s="104"/>
      <c r="H649" s="280"/>
      <c r="I649" s="104"/>
      <c r="O649" s="104"/>
    </row>
    <row r="650" spans="6:15" s="101" customFormat="1" ht="14.25">
      <c r="F650" s="104"/>
      <c r="H650" s="280"/>
      <c r="I650" s="104"/>
      <c r="O650" s="104"/>
    </row>
    <row r="651" spans="6:15" s="101" customFormat="1" ht="14.25">
      <c r="F651" s="104"/>
      <c r="H651" s="280"/>
      <c r="I651" s="104"/>
      <c r="O651" s="104"/>
    </row>
    <row r="652" spans="6:15" s="101" customFormat="1" ht="14.25">
      <c r="F652" s="104"/>
      <c r="H652" s="280"/>
      <c r="I652" s="104"/>
      <c r="O652" s="104"/>
    </row>
    <row r="653" spans="6:15" s="101" customFormat="1" ht="14.25">
      <c r="F653" s="104"/>
      <c r="H653" s="280"/>
      <c r="I653" s="104"/>
      <c r="O653" s="104"/>
    </row>
    <row r="654" spans="6:15" s="101" customFormat="1" ht="14.25">
      <c r="F654" s="104"/>
      <c r="H654" s="280"/>
      <c r="I654" s="104"/>
      <c r="O654" s="104"/>
    </row>
    <row r="655" spans="6:15" s="101" customFormat="1" ht="14.25">
      <c r="F655" s="104"/>
      <c r="H655" s="280"/>
      <c r="I655" s="104"/>
      <c r="O655" s="104"/>
    </row>
    <row r="656" spans="6:15" s="101" customFormat="1" ht="14.25">
      <c r="F656" s="104"/>
      <c r="H656" s="280"/>
      <c r="I656" s="104"/>
      <c r="O656" s="104"/>
    </row>
    <row r="657" spans="6:15" s="101" customFormat="1" ht="14.25">
      <c r="F657" s="104"/>
      <c r="H657" s="280"/>
      <c r="I657" s="104"/>
      <c r="O657" s="104"/>
    </row>
    <row r="658" spans="6:15" s="101" customFormat="1" ht="14.25">
      <c r="F658" s="104"/>
      <c r="H658" s="280"/>
      <c r="I658" s="104"/>
      <c r="O658" s="104"/>
    </row>
    <row r="659" spans="6:15" s="101" customFormat="1" ht="14.25">
      <c r="F659" s="104"/>
      <c r="H659" s="280"/>
      <c r="I659" s="104"/>
      <c r="O659" s="104"/>
    </row>
    <row r="660" spans="6:15" s="101" customFormat="1" ht="14.25">
      <c r="F660" s="104"/>
      <c r="H660" s="280"/>
      <c r="I660" s="104"/>
      <c r="O660" s="104"/>
    </row>
    <row r="661" spans="6:15" s="101" customFormat="1" ht="14.25">
      <c r="F661" s="104"/>
      <c r="H661" s="280"/>
      <c r="I661" s="104"/>
      <c r="O661" s="104"/>
    </row>
    <row r="662" spans="6:15" s="101" customFormat="1" ht="14.25">
      <c r="F662" s="104"/>
      <c r="H662" s="280"/>
      <c r="I662" s="104"/>
      <c r="O662" s="104"/>
    </row>
    <row r="663" spans="6:15" s="101" customFormat="1" ht="14.25">
      <c r="F663" s="104"/>
      <c r="H663" s="280"/>
      <c r="I663" s="104"/>
      <c r="O663" s="104"/>
    </row>
    <row r="664" spans="6:15" s="101" customFormat="1" ht="14.25">
      <c r="F664" s="104"/>
      <c r="H664" s="280"/>
      <c r="I664" s="104"/>
      <c r="O664" s="104"/>
    </row>
    <row r="665" spans="6:15" s="101" customFormat="1" ht="14.25">
      <c r="F665" s="104"/>
      <c r="H665" s="280"/>
      <c r="I665" s="104"/>
      <c r="O665" s="104"/>
    </row>
    <row r="666" spans="6:15" s="101" customFormat="1" ht="14.25">
      <c r="F666" s="104"/>
      <c r="H666" s="280"/>
      <c r="I666" s="104"/>
      <c r="O666" s="104"/>
    </row>
    <row r="667" spans="6:15" s="101" customFormat="1" ht="14.25">
      <c r="F667" s="104"/>
      <c r="H667" s="280"/>
      <c r="I667" s="104"/>
      <c r="O667" s="104"/>
    </row>
    <row r="668" spans="6:15" s="101" customFormat="1" ht="14.25">
      <c r="F668" s="104"/>
      <c r="H668" s="280"/>
      <c r="I668" s="104"/>
      <c r="O668" s="104"/>
    </row>
    <row r="669" spans="6:15" s="101" customFormat="1" ht="14.25">
      <c r="F669" s="104"/>
      <c r="H669" s="280"/>
      <c r="I669" s="104"/>
      <c r="O669" s="104"/>
    </row>
    <row r="670" spans="6:15" s="101" customFormat="1" ht="14.25">
      <c r="F670" s="104"/>
      <c r="H670" s="280"/>
      <c r="I670" s="104"/>
      <c r="O670" s="104"/>
    </row>
    <row r="671" spans="6:15" s="101" customFormat="1" ht="14.25">
      <c r="F671" s="104"/>
      <c r="H671" s="280"/>
      <c r="I671" s="104"/>
      <c r="O671" s="104"/>
    </row>
    <row r="672" spans="6:15" s="101" customFormat="1" ht="14.25">
      <c r="F672" s="104"/>
      <c r="H672" s="280"/>
      <c r="I672" s="104"/>
      <c r="O672" s="104"/>
    </row>
    <row r="673" spans="6:15" s="101" customFormat="1" ht="14.25">
      <c r="F673" s="104"/>
      <c r="H673" s="280"/>
      <c r="I673" s="104"/>
      <c r="O673" s="104"/>
    </row>
    <row r="674" spans="6:15" s="101" customFormat="1" ht="14.25">
      <c r="F674" s="104"/>
      <c r="H674" s="280"/>
      <c r="I674" s="104"/>
      <c r="O674" s="104"/>
    </row>
    <row r="675" spans="6:15" s="101" customFormat="1" ht="14.25">
      <c r="F675" s="104"/>
      <c r="H675" s="280"/>
      <c r="I675" s="104"/>
      <c r="O675" s="104"/>
    </row>
    <row r="676" spans="6:15" s="101" customFormat="1" ht="14.25">
      <c r="F676" s="104"/>
      <c r="H676" s="280"/>
      <c r="I676" s="104"/>
      <c r="O676" s="104"/>
    </row>
    <row r="677" spans="6:15" s="101" customFormat="1" ht="14.25">
      <c r="F677" s="104"/>
      <c r="H677" s="280"/>
      <c r="I677" s="104"/>
      <c r="O677" s="104"/>
    </row>
    <row r="678" spans="6:15" s="101" customFormat="1" ht="14.25">
      <c r="F678" s="104"/>
      <c r="H678" s="280"/>
      <c r="I678" s="104"/>
      <c r="O678" s="104"/>
    </row>
    <row r="679" spans="6:15" s="101" customFormat="1" ht="14.25">
      <c r="F679" s="104"/>
      <c r="H679" s="280"/>
      <c r="I679" s="104"/>
      <c r="O679" s="104"/>
    </row>
    <row r="680" spans="6:15" s="101" customFormat="1" ht="14.25">
      <c r="F680" s="104"/>
      <c r="H680" s="280"/>
      <c r="I680" s="104"/>
      <c r="O680" s="104"/>
    </row>
    <row r="681" spans="6:15" s="101" customFormat="1" ht="14.25">
      <c r="F681" s="104"/>
      <c r="H681" s="280"/>
      <c r="I681" s="104"/>
      <c r="O681" s="104"/>
    </row>
    <row r="682" spans="6:15" s="101" customFormat="1" ht="14.25">
      <c r="F682" s="104"/>
      <c r="H682" s="280"/>
      <c r="I682" s="104"/>
      <c r="O682" s="104"/>
    </row>
    <row r="683" spans="6:15" s="101" customFormat="1" ht="14.25">
      <c r="F683" s="104"/>
      <c r="H683" s="280"/>
      <c r="I683" s="104"/>
      <c r="O683" s="104"/>
    </row>
    <row r="684" spans="6:15" s="101" customFormat="1" ht="14.25">
      <c r="F684" s="104"/>
      <c r="H684" s="280"/>
      <c r="I684" s="104"/>
      <c r="O684" s="104"/>
    </row>
    <row r="685" spans="6:15" s="101" customFormat="1" ht="14.25">
      <c r="F685" s="104"/>
      <c r="H685" s="280"/>
      <c r="I685" s="104"/>
      <c r="O685" s="104"/>
    </row>
    <row r="686" spans="6:15" s="101" customFormat="1" ht="14.25">
      <c r="F686" s="104"/>
      <c r="H686" s="280"/>
      <c r="I686" s="104"/>
      <c r="O686" s="104"/>
    </row>
    <row r="687" spans="6:15" s="101" customFormat="1" ht="14.25">
      <c r="F687" s="104"/>
      <c r="H687" s="280"/>
      <c r="I687" s="104"/>
      <c r="O687" s="104"/>
    </row>
    <row r="688" spans="6:15" s="101" customFormat="1" ht="14.25">
      <c r="F688" s="104"/>
      <c r="H688" s="280"/>
      <c r="I688" s="104"/>
      <c r="O688" s="104"/>
    </row>
    <row r="689" spans="6:15" s="101" customFormat="1" ht="14.25">
      <c r="F689" s="104"/>
      <c r="H689" s="280"/>
      <c r="I689" s="104"/>
      <c r="O689" s="104"/>
    </row>
    <row r="690" spans="6:15" s="101" customFormat="1" ht="14.25">
      <c r="F690" s="104"/>
      <c r="H690" s="280"/>
      <c r="I690" s="104"/>
      <c r="O690" s="104"/>
    </row>
    <row r="691" spans="6:15" s="101" customFormat="1" ht="14.25">
      <c r="F691" s="104"/>
      <c r="H691" s="280"/>
      <c r="I691" s="104"/>
      <c r="O691" s="104"/>
    </row>
    <row r="692" spans="6:15" s="101" customFormat="1" ht="14.25">
      <c r="F692" s="104"/>
      <c r="H692" s="280"/>
      <c r="I692" s="104"/>
      <c r="O692" s="104"/>
    </row>
    <row r="693" spans="6:15" s="101" customFormat="1" ht="14.25">
      <c r="F693" s="104"/>
      <c r="H693" s="280"/>
      <c r="I693" s="104"/>
      <c r="O693" s="104"/>
    </row>
    <row r="694" spans="6:15" s="101" customFormat="1" ht="14.25">
      <c r="F694" s="104"/>
      <c r="H694" s="280"/>
      <c r="I694" s="104"/>
      <c r="O694" s="104"/>
    </row>
    <row r="695" spans="6:15" s="101" customFormat="1" ht="14.25">
      <c r="F695" s="104"/>
      <c r="H695" s="280"/>
      <c r="I695" s="104"/>
      <c r="O695" s="104"/>
    </row>
    <row r="696" spans="6:15" s="101" customFormat="1" ht="14.25">
      <c r="F696" s="104"/>
      <c r="H696" s="280"/>
      <c r="I696" s="104"/>
      <c r="O696" s="104"/>
    </row>
    <row r="697" spans="6:15" s="101" customFormat="1" ht="14.25">
      <c r="F697" s="104"/>
      <c r="H697" s="280"/>
      <c r="I697" s="104"/>
      <c r="O697" s="104"/>
    </row>
    <row r="698" spans="6:15" s="101" customFormat="1" ht="14.25">
      <c r="F698" s="104"/>
      <c r="H698" s="280"/>
      <c r="I698" s="104"/>
      <c r="O698" s="104"/>
    </row>
    <row r="699" spans="6:15" s="101" customFormat="1" ht="14.25">
      <c r="F699" s="104"/>
      <c r="H699" s="280"/>
      <c r="I699" s="104"/>
      <c r="O699" s="104"/>
    </row>
    <row r="700" spans="6:15" s="101" customFormat="1" ht="14.25">
      <c r="F700" s="104"/>
      <c r="H700" s="280"/>
      <c r="I700" s="104"/>
      <c r="O700" s="104"/>
    </row>
    <row r="701" spans="6:15" s="101" customFormat="1" ht="14.25">
      <c r="F701" s="104"/>
      <c r="H701" s="280"/>
      <c r="I701" s="104"/>
      <c r="O701" s="104"/>
    </row>
    <row r="702" spans="6:15" s="101" customFormat="1" ht="14.25">
      <c r="F702" s="104"/>
      <c r="H702" s="280"/>
      <c r="I702" s="104"/>
      <c r="O702" s="104"/>
    </row>
    <row r="703" spans="6:15" s="101" customFormat="1" ht="14.25">
      <c r="F703" s="104"/>
      <c r="H703" s="280"/>
      <c r="I703" s="104"/>
      <c r="O703" s="104"/>
    </row>
    <row r="704" spans="6:15" s="101" customFormat="1" ht="14.25">
      <c r="F704" s="104"/>
      <c r="H704" s="280"/>
      <c r="I704" s="104"/>
      <c r="O704" s="104"/>
    </row>
    <row r="705" spans="6:15" s="101" customFormat="1" ht="14.25">
      <c r="F705" s="104"/>
      <c r="H705" s="280"/>
      <c r="I705" s="104"/>
      <c r="O705" s="104"/>
    </row>
    <row r="706" spans="6:15" s="101" customFormat="1" ht="14.25">
      <c r="F706" s="104"/>
      <c r="H706" s="280"/>
      <c r="I706" s="104"/>
      <c r="O706" s="104"/>
    </row>
    <row r="707" spans="6:15" s="101" customFormat="1" ht="14.25">
      <c r="F707" s="104"/>
      <c r="H707" s="280"/>
      <c r="I707" s="104"/>
      <c r="O707" s="104"/>
    </row>
    <row r="708" spans="6:15" s="101" customFormat="1" ht="14.25">
      <c r="F708" s="104"/>
      <c r="H708" s="280"/>
      <c r="I708" s="104"/>
      <c r="O708" s="104"/>
    </row>
    <row r="709" spans="6:15" s="101" customFormat="1" ht="14.25">
      <c r="F709" s="104"/>
      <c r="H709" s="280"/>
      <c r="I709" s="104"/>
      <c r="O709" s="104"/>
    </row>
    <row r="710" spans="6:15" s="101" customFormat="1" ht="14.25">
      <c r="F710" s="104"/>
      <c r="H710" s="280"/>
      <c r="I710" s="104"/>
      <c r="O710" s="104"/>
    </row>
    <row r="711" spans="6:15" s="101" customFormat="1" ht="14.25">
      <c r="F711" s="104"/>
      <c r="H711" s="280"/>
      <c r="I711" s="104"/>
      <c r="O711" s="104"/>
    </row>
    <row r="712" spans="6:15" s="101" customFormat="1" ht="14.25">
      <c r="F712" s="104"/>
      <c r="H712" s="280"/>
      <c r="I712" s="104"/>
      <c r="O712" s="104"/>
    </row>
    <row r="713" spans="6:15" s="101" customFormat="1" ht="14.25">
      <c r="F713" s="104"/>
      <c r="H713" s="280"/>
      <c r="I713" s="104"/>
      <c r="O713" s="104"/>
    </row>
    <row r="714" spans="6:15" s="101" customFormat="1" ht="14.25">
      <c r="F714" s="104"/>
      <c r="H714" s="280"/>
      <c r="I714" s="104"/>
      <c r="O714" s="104"/>
    </row>
    <row r="715" spans="6:15" s="101" customFormat="1" ht="14.25">
      <c r="F715" s="104"/>
      <c r="H715" s="280"/>
      <c r="I715" s="104"/>
      <c r="O715" s="104"/>
    </row>
    <row r="716" spans="6:15" s="101" customFormat="1" ht="14.25">
      <c r="F716" s="104"/>
      <c r="H716" s="280"/>
      <c r="I716" s="104"/>
      <c r="O716" s="104"/>
    </row>
    <row r="717" spans="6:15" s="101" customFormat="1" ht="14.25">
      <c r="F717" s="104"/>
      <c r="H717" s="280"/>
      <c r="I717" s="104"/>
      <c r="O717" s="104"/>
    </row>
    <row r="718" spans="6:15" s="101" customFormat="1" ht="14.25">
      <c r="F718" s="104"/>
      <c r="H718" s="280"/>
      <c r="I718" s="104"/>
      <c r="O718" s="104"/>
    </row>
    <row r="719" spans="6:15" s="101" customFormat="1" ht="14.25">
      <c r="F719" s="104"/>
      <c r="H719" s="280"/>
      <c r="I719" s="104"/>
      <c r="O719" s="104"/>
    </row>
    <row r="720" spans="6:15" s="101" customFormat="1" ht="14.25">
      <c r="F720" s="104"/>
      <c r="H720" s="280"/>
      <c r="I720" s="104"/>
      <c r="O720" s="104"/>
    </row>
    <row r="721" spans="6:15" s="101" customFormat="1" ht="14.25">
      <c r="F721" s="104"/>
      <c r="H721" s="280"/>
      <c r="I721" s="104"/>
      <c r="O721" s="104"/>
    </row>
    <row r="722" spans="6:15" s="101" customFormat="1" ht="14.25">
      <c r="F722" s="104"/>
      <c r="H722" s="280"/>
      <c r="I722" s="104"/>
      <c r="O722" s="104"/>
    </row>
    <row r="723" spans="6:15" s="101" customFormat="1" ht="14.25">
      <c r="F723" s="104"/>
      <c r="H723" s="280"/>
      <c r="I723" s="104"/>
      <c r="O723" s="104"/>
    </row>
    <row r="724" spans="6:15" s="101" customFormat="1" ht="14.25">
      <c r="F724" s="104"/>
      <c r="H724" s="280"/>
      <c r="I724" s="104"/>
      <c r="O724" s="104"/>
    </row>
    <row r="725" spans="6:15" s="101" customFormat="1" ht="14.25">
      <c r="F725" s="104"/>
      <c r="H725" s="280"/>
      <c r="I725" s="104"/>
      <c r="O725" s="104"/>
    </row>
    <row r="726" spans="6:15" s="101" customFormat="1" ht="14.25">
      <c r="F726" s="104"/>
      <c r="H726" s="280"/>
      <c r="I726" s="104"/>
      <c r="O726" s="104"/>
    </row>
    <row r="727" spans="6:15" s="101" customFormat="1" ht="14.25">
      <c r="F727" s="104"/>
      <c r="H727" s="280"/>
      <c r="I727" s="104"/>
      <c r="O727" s="104"/>
    </row>
    <row r="728" spans="6:15" s="101" customFormat="1" ht="14.25">
      <c r="F728" s="104"/>
      <c r="H728" s="280"/>
      <c r="I728" s="104"/>
      <c r="O728" s="104"/>
    </row>
    <row r="729" spans="6:15" s="101" customFormat="1" ht="14.25">
      <c r="F729" s="104"/>
      <c r="H729" s="280"/>
      <c r="I729" s="104"/>
      <c r="O729" s="104"/>
    </row>
    <row r="730" spans="6:15" s="101" customFormat="1" ht="14.25">
      <c r="F730" s="104"/>
      <c r="H730" s="280"/>
      <c r="I730" s="104"/>
      <c r="O730" s="104"/>
    </row>
    <row r="731" spans="6:15" s="101" customFormat="1" ht="14.25">
      <c r="F731" s="104"/>
      <c r="H731" s="280"/>
      <c r="I731" s="104"/>
      <c r="O731" s="104"/>
    </row>
    <row r="732" spans="6:15" s="101" customFormat="1" ht="14.25">
      <c r="F732" s="104"/>
      <c r="H732" s="280"/>
      <c r="I732" s="104"/>
      <c r="O732" s="104"/>
    </row>
    <row r="733" spans="6:15" s="101" customFormat="1" ht="14.25">
      <c r="F733" s="104"/>
      <c r="H733" s="280"/>
      <c r="I733" s="104"/>
      <c r="O733" s="104"/>
    </row>
    <row r="734" spans="6:15" s="101" customFormat="1" ht="14.25">
      <c r="F734" s="104"/>
      <c r="H734" s="280"/>
      <c r="I734" s="104"/>
      <c r="O734" s="104"/>
    </row>
    <row r="735" spans="6:15" s="101" customFormat="1" ht="14.25">
      <c r="F735" s="104"/>
      <c r="H735" s="280"/>
      <c r="I735" s="104"/>
      <c r="O735" s="104"/>
    </row>
    <row r="736" spans="6:15" s="101" customFormat="1" ht="14.25">
      <c r="F736" s="104"/>
      <c r="H736" s="280"/>
      <c r="I736" s="104"/>
      <c r="O736" s="104"/>
    </row>
    <row r="737" spans="6:15" s="101" customFormat="1" ht="14.25">
      <c r="F737" s="104"/>
      <c r="H737" s="280"/>
      <c r="I737" s="104"/>
      <c r="O737" s="104"/>
    </row>
    <row r="738" spans="6:15" s="101" customFormat="1" ht="14.25">
      <c r="F738" s="104"/>
      <c r="H738" s="280"/>
      <c r="I738" s="104"/>
      <c r="O738" s="104"/>
    </row>
    <row r="739" spans="6:15" s="101" customFormat="1" ht="14.25">
      <c r="F739" s="104"/>
      <c r="H739" s="280"/>
      <c r="I739" s="104"/>
      <c r="O739" s="104"/>
    </row>
    <row r="740" spans="6:15" s="101" customFormat="1" ht="14.25">
      <c r="F740" s="104"/>
      <c r="H740" s="280"/>
      <c r="I740" s="104"/>
      <c r="O740" s="104"/>
    </row>
    <row r="741" spans="6:15" s="101" customFormat="1" ht="14.25">
      <c r="F741" s="104"/>
      <c r="H741" s="280"/>
      <c r="I741" s="104"/>
      <c r="O741" s="104"/>
    </row>
    <row r="742" spans="6:15" s="101" customFormat="1" ht="14.25">
      <c r="F742" s="104"/>
      <c r="H742" s="280"/>
      <c r="I742" s="104"/>
      <c r="O742" s="104"/>
    </row>
    <row r="743" spans="6:15" s="101" customFormat="1" ht="14.25">
      <c r="F743" s="104"/>
      <c r="H743" s="280"/>
      <c r="I743" s="104"/>
      <c r="O743" s="104"/>
    </row>
    <row r="744" spans="6:15" s="101" customFormat="1" ht="14.25">
      <c r="F744" s="104"/>
      <c r="H744" s="280"/>
      <c r="I744" s="104"/>
      <c r="O744" s="104"/>
    </row>
    <row r="745" spans="6:15" s="101" customFormat="1" ht="14.25">
      <c r="F745" s="104"/>
      <c r="H745" s="280"/>
      <c r="I745" s="104"/>
      <c r="O745" s="104"/>
    </row>
    <row r="746" spans="6:15" s="101" customFormat="1" ht="14.25">
      <c r="F746" s="104"/>
      <c r="H746" s="280"/>
      <c r="I746" s="104"/>
      <c r="O746" s="104"/>
    </row>
    <row r="747" spans="6:15" s="101" customFormat="1" ht="14.25">
      <c r="F747" s="104"/>
      <c r="H747" s="280"/>
      <c r="I747" s="104"/>
      <c r="O747" s="104"/>
    </row>
    <row r="748" spans="6:15" s="101" customFormat="1" ht="14.25">
      <c r="F748" s="104"/>
      <c r="H748" s="280"/>
      <c r="I748" s="104"/>
      <c r="O748" s="104"/>
    </row>
    <row r="749" spans="6:15" s="101" customFormat="1" ht="14.25">
      <c r="F749" s="104"/>
      <c r="H749" s="280"/>
      <c r="I749" s="104"/>
      <c r="O749" s="104"/>
    </row>
    <row r="750" spans="6:15" s="101" customFormat="1" ht="14.25">
      <c r="F750" s="104"/>
      <c r="H750" s="280"/>
      <c r="I750" s="104"/>
      <c r="O750" s="104"/>
    </row>
    <row r="751" spans="6:15" s="101" customFormat="1" ht="14.25">
      <c r="F751" s="104"/>
      <c r="H751" s="280"/>
      <c r="I751" s="104"/>
      <c r="O751" s="104"/>
    </row>
    <row r="752" spans="6:15" s="101" customFormat="1" ht="14.25">
      <c r="F752" s="104"/>
      <c r="H752" s="280"/>
      <c r="I752" s="104"/>
      <c r="O752" s="104"/>
    </row>
    <row r="753" spans="6:15" s="101" customFormat="1" ht="14.25">
      <c r="F753" s="104"/>
      <c r="H753" s="280"/>
      <c r="I753" s="104"/>
      <c r="O753" s="104"/>
    </row>
    <row r="754" spans="6:15" s="101" customFormat="1" ht="14.25">
      <c r="F754" s="104"/>
      <c r="H754" s="280"/>
      <c r="I754" s="104"/>
      <c r="O754" s="104"/>
    </row>
    <row r="755" spans="6:15" s="101" customFormat="1" ht="14.25">
      <c r="F755" s="104"/>
      <c r="H755" s="280"/>
      <c r="I755" s="104"/>
      <c r="O755" s="104"/>
    </row>
    <row r="756" spans="6:15" s="101" customFormat="1" ht="14.25">
      <c r="F756" s="104"/>
      <c r="H756" s="280"/>
      <c r="I756" s="104"/>
      <c r="O756" s="104"/>
    </row>
    <row r="757" spans="6:15" s="101" customFormat="1" ht="14.25">
      <c r="F757" s="104"/>
      <c r="H757" s="280"/>
      <c r="I757" s="104"/>
      <c r="O757" s="104"/>
    </row>
    <row r="758" spans="6:15" s="101" customFormat="1" ht="14.25">
      <c r="F758" s="104"/>
      <c r="H758" s="280"/>
      <c r="I758" s="104"/>
      <c r="O758" s="104"/>
    </row>
    <row r="759" spans="6:15" s="101" customFormat="1" ht="14.25">
      <c r="F759" s="104"/>
      <c r="H759" s="280"/>
      <c r="I759" s="104"/>
      <c r="O759" s="104"/>
    </row>
    <row r="760" spans="6:15" s="101" customFormat="1" ht="14.25">
      <c r="F760" s="104"/>
      <c r="H760" s="280"/>
      <c r="I760" s="104"/>
      <c r="O760" s="104"/>
    </row>
    <row r="761" spans="6:15" s="101" customFormat="1" ht="14.25">
      <c r="F761" s="104"/>
      <c r="H761" s="280"/>
      <c r="I761" s="104"/>
      <c r="O761" s="104"/>
    </row>
    <row r="762" spans="6:15" s="101" customFormat="1" ht="14.25">
      <c r="F762" s="104"/>
      <c r="H762" s="280"/>
      <c r="I762" s="104"/>
      <c r="O762" s="104"/>
    </row>
    <row r="763" spans="6:15" s="101" customFormat="1" ht="14.25">
      <c r="F763" s="104"/>
      <c r="H763" s="280"/>
      <c r="I763" s="104"/>
      <c r="O763" s="104"/>
    </row>
    <row r="764" spans="6:15" s="101" customFormat="1" ht="14.25">
      <c r="F764" s="104"/>
      <c r="H764" s="280"/>
      <c r="I764" s="104"/>
      <c r="O764" s="104"/>
    </row>
    <row r="765" spans="6:15" s="101" customFormat="1" ht="14.25">
      <c r="F765" s="104"/>
      <c r="H765" s="280"/>
      <c r="I765" s="104"/>
      <c r="O765" s="104"/>
    </row>
    <row r="766" spans="6:15" s="101" customFormat="1" ht="14.25">
      <c r="F766" s="104"/>
      <c r="H766" s="280"/>
      <c r="I766" s="104"/>
      <c r="O766" s="104"/>
    </row>
    <row r="767" spans="6:15" s="101" customFormat="1" ht="14.25">
      <c r="F767" s="104"/>
      <c r="H767" s="280"/>
      <c r="I767" s="104"/>
      <c r="O767" s="104"/>
    </row>
    <row r="768" spans="6:15" s="101" customFormat="1" ht="14.25">
      <c r="F768" s="104"/>
      <c r="H768" s="280"/>
      <c r="I768" s="104"/>
      <c r="O768" s="104"/>
    </row>
    <row r="769" spans="6:15" s="101" customFormat="1" ht="14.25">
      <c r="F769" s="104"/>
      <c r="H769" s="280"/>
      <c r="I769" s="104"/>
      <c r="O769" s="104"/>
    </row>
    <row r="770" spans="6:15" s="101" customFormat="1" ht="14.25">
      <c r="F770" s="104"/>
      <c r="H770" s="280"/>
      <c r="I770" s="104"/>
      <c r="O770" s="104"/>
    </row>
    <row r="771" spans="6:15" s="101" customFormat="1" ht="14.25">
      <c r="F771" s="104"/>
      <c r="H771" s="280"/>
      <c r="I771" s="104"/>
      <c r="O771" s="104"/>
    </row>
    <row r="772" spans="6:15" s="101" customFormat="1" ht="14.25">
      <c r="F772" s="104"/>
      <c r="H772" s="280"/>
      <c r="I772" s="104"/>
      <c r="O772" s="104"/>
    </row>
    <row r="773" spans="6:15" s="101" customFormat="1" ht="14.25">
      <c r="F773" s="104"/>
      <c r="H773" s="280"/>
      <c r="I773" s="104"/>
      <c r="O773" s="104"/>
    </row>
    <row r="774" spans="6:15" s="101" customFormat="1" ht="14.25">
      <c r="F774" s="104"/>
      <c r="H774" s="280"/>
      <c r="I774" s="104"/>
      <c r="O774" s="104"/>
    </row>
    <row r="775" spans="6:15" s="101" customFormat="1" ht="14.25">
      <c r="F775" s="104"/>
      <c r="H775" s="280"/>
      <c r="I775" s="104"/>
      <c r="O775" s="104"/>
    </row>
    <row r="776" spans="6:15" s="101" customFormat="1" ht="14.25">
      <c r="F776" s="104"/>
      <c r="H776" s="280"/>
      <c r="I776" s="104"/>
      <c r="O776" s="104"/>
    </row>
    <row r="777" spans="6:15" s="101" customFormat="1" ht="14.25">
      <c r="F777" s="104"/>
      <c r="H777" s="280"/>
      <c r="I777" s="104"/>
      <c r="O777" s="104"/>
    </row>
    <row r="778" spans="6:15" s="101" customFormat="1" ht="14.25">
      <c r="F778" s="104"/>
      <c r="H778" s="280"/>
      <c r="I778" s="104"/>
      <c r="O778" s="104"/>
    </row>
    <row r="779" spans="6:15" s="101" customFormat="1" ht="14.25">
      <c r="F779" s="104"/>
      <c r="H779" s="280"/>
      <c r="I779" s="104"/>
      <c r="O779" s="104"/>
    </row>
    <row r="780" spans="6:15" s="101" customFormat="1" ht="14.25">
      <c r="F780" s="104"/>
      <c r="H780" s="280"/>
      <c r="I780" s="104"/>
      <c r="O780" s="104"/>
    </row>
    <row r="781" spans="6:15" s="101" customFormat="1" ht="14.25">
      <c r="F781" s="104"/>
      <c r="H781" s="280"/>
      <c r="I781" s="104"/>
      <c r="O781" s="104"/>
    </row>
    <row r="782" spans="6:15" s="101" customFormat="1" ht="14.25">
      <c r="F782" s="104"/>
      <c r="H782" s="280"/>
      <c r="I782" s="104"/>
      <c r="O782" s="104"/>
    </row>
    <row r="783" spans="6:15" s="101" customFormat="1" ht="14.25">
      <c r="F783" s="104"/>
      <c r="H783" s="280"/>
      <c r="I783" s="104"/>
      <c r="O783" s="104"/>
    </row>
    <row r="784" spans="6:15" s="101" customFormat="1" ht="14.25">
      <c r="F784" s="104"/>
      <c r="H784" s="280"/>
      <c r="I784" s="104"/>
      <c r="O784" s="104"/>
    </row>
    <row r="785" spans="6:15" s="101" customFormat="1" ht="14.25">
      <c r="F785" s="104"/>
      <c r="H785" s="280"/>
      <c r="I785" s="104"/>
      <c r="O785" s="104"/>
    </row>
    <row r="786" spans="6:15" s="101" customFormat="1" ht="14.25">
      <c r="F786" s="104"/>
      <c r="H786" s="280"/>
      <c r="I786" s="104"/>
      <c r="O786" s="104"/>
    </row>
    <row r="787" spans="6:15" s="101" customFormat="1" ht="14.25">
      <c r="F787" s="104"/>
      <c r="H787" s="280"/>
      <c r="I787" s="104"/>
      <c r="O787" s="104"/>
    </row>
    <row r="788" spans="6:15" s="101" customFormat="1" ht="14.25">
      <c r="F788" s="104"/>
      <c r="H788" s="280"/>
      <c r="I788" s="104"/>
      <c r="O788" s="104"/>
    </row>
    <row r="789" spans="6:15" s="101" customFormat="1" ht="14.25">
      <c r="F789" s="104"/>
      <c r="H789" s="280"/>
      <c r="I789" s="104"/>
      <c r="O789" s="104"/>
    </row>
    <row r="790" spans="6:15" s="101" customFormat="1" ht="14.25">
      <c r="F790" s="104"/>
      <c r="H790" s="280"/>
      <c r="I790" s="104"/>
      <c r="O790" s="104"/>
    </row>
    <row r="791" spans="6:15" s="101" customFormat="1" ht="14.25">
      <c r="F791" s="104"/>
      <c r="H791" s="280"/>
      <c r="I791" s="104"/>
      <c r="O791" s="104"/>
    </row>
    <row r="792" spans="6:15" s="101" customFormat="1" ht="14.25">
      <c r="F792" s="104"/>
      <c r="H792" s="280"/>
      <c r="I792" s="104"/>
      <c r="O792" s="104"/>
    </row>
    <row r="793" spans="6:15" s="101" customFormat="1" ht="14.25">
      <c r="F793" s="104"/>
      <c r="H793" s="280"/>
      <c r="I793" s="104"/>
      <c r="O793" s="104"/>
    </row>
    <row r="794" spans="6:15" s="101" customFormat="1" ht="14.25">
      <c r="F794" s="104"/>
      <c r="H794" s="280"/>
      <c r="I794" s="104"/>
      <c r="O794" s="104"/>
    </row>
    <row r="795" spans="6:15" s="101" customFormat="1" ht="14.25">
      <c r="F795" s="104"/>
      <c r="H795" s="280"/>
      <c r="I795" s="104"/>
      <c r="O795" s="104"/>
    </row>
    <row r="796" spans="6:15" s="101" customFormat="1" ht="14.25">
      <c r="F796" s="104"/>
      <c r="H796" s="280"/>
      <c r="I796" s="104"/>
      <c r="O796" s="104"/>
    </row>
    <row r="797" spans="6:15" s="101" customFormat="1" ht="14.25">
      <c r="F797" s="104"/>
      <c r="H797" s="280"/>
      <c r="I797" s="104"/>
      <c r="O797" s="104"/>
    </row>
    <row r="798" spans="6:15" s="101" customFormat="1" ht="14.25">
      <c r="F798" s="104"/>
      <c r="H798" s="280"/>
      <c r="I798" s="104"/>
      <c r="O798" s="104"/>
    </row>
    <row r="799" spans="6:15" s="101" customFormat="1" ht="14.25">
      <c r="F799" s="104"/>
      <c r="H799" s="280"/>
      <c r="I799" s="104"/>
      <c r="O799" s="104"/>
    </row>
    <row r="800" spans="6:15" s="101" customFormat="1" ht="14.25">
      <c r="F800" s="104"/>
      <c r="H800" s="280"/>
      <c r="I800" s="104"/>
      <c r="O800" s="104"/>
    </row>
    <row r="801" spans="6:15" s="101" customFormat="1" ht="14.25">
      <c r="F801" s="104"/>
      <c r="H801" s="280"/>
      <c r="I801" s="104"/>
      <c r="O801" s="104"/>
    </row>
    <row r="802" spans="6:15" s="101" customFormat="1" ht="14.25">
      <c r="F802" s="104"/>
      <c r="H802" s="280"/>
      <c r="I802" s="104"/>
      <c r="O802" s="104"/>
    </row>
    <row r="803" spans="6:15" s="101" customFormat="1" ht="14.25">
      <c r="F803" s="104"/>
      <c r="H803" s="280"/>
      <c r="I803" s="104"/>
      <c r="O803" s="104"/>
    </row>
    <row r="804" spans="6:15" s="101" customFormat="1" ht="14.25">
      <c r="F804" s="104"/>
      <c r="H804" s="280"/>
      <c r="I804" s="104"/>
      <c r="O804" s="104"/>
    </row>
    <row r="805" spans="6:15" s="101" customFormat="1" ht="14.25">
      <c r="F805" s="104"/>
      <c r="H805" s="280"/>
      <c r="I805" s="104"/>
      <c r="O805" s="104"/>
    </row>
    <row r="806" spans="6:15" s="101" customFormat="1" ht="14.25">
      <c r="F806" s="104"/>
      <c r="H806" s="280"/>
      <c r="I806" s="104"/>
      <c r="O806" s="104"/>
    </row>
    <row r="807" spans="6:15" s="101" customFormat="1" ht="14.25">
      <c r="F807" s="104"/>
      <c r="H807" s="280"/>
      <c r="I807" s="104"/>
      <c r="O807" s="104"/>
    </row>
    <row r="808" spans="6:15" s="101" customFormat="1" ht="14.25">
      <c r="F808" s="104"/>
      <c r="H808" s="280"/>
      <c r="I808" s="104"/>
      <c r="O808" s="104"/>
    </row>
    <row r="809" spans="6:15" s="101" customFormat="1" ht="14.25">
      <c r="F809" s="104"/>
      <c r="H809" s="280"/>
      <c r="I809" s="104"/>
      <c r="O809" s="104"/>
    </row>
    <row r="810" spans="6:15" s="101" customFormat="1" ht="14.25">
      <c r="F810" s="104"/>
      <c r="H810" s="280"/>
      <c r="I810" s="104"/>
      <c r="O810" s="104"/>
    </row>
    <row r="811" spans="6:15" s="101" customFormat="1" ht="14.25">
      <c r="F811" s="104"/>
      <c r="H811" s="280"/>
      <c r="I811" s="104"/>
      <c r="O811" s="104"/>
    </row>
    <row r="812" spans="6:15" s="101" customFormat="1" ht="14.25">
      <c r="F812" s="104"/>
      <c r="H812" s="280"/>
      <c r="I812" s="104"/>
      <c r="O812" s="104"/>
    </row>
    <row r="813" spans="6:15" s="101" customFormat="1" ht="14.25">
      <c r="F813" s="104"/>
      <c r="H813" s="280"/>
      <c r="I813" s="104"/>
      <c r="O813" s="104"/>
    </row>
    <row r="814" spans="6:15" s="101" customFormat="1" ht="14.25">
      <c r="F814" s="104"/>
      <c r="H814" s="280"/>
      <c r="I814" s="104"/>
      <c r="O814" s="104"/>
    </row>
    <row r="815" spans="6:15" s="101" customFormat="1" ht="14.25">
      <c r="F815" s="104"/>
      <c r="H815" s="280"/>
      <c r="I815" s="104"/>
      <c r="O815" s="104"/>
    </row>
    <row r="816" spans="6:15" s="101" customFormat="1" ht="14.25">
      <c r="F816" s="104"/>
      <c r="H816" s="280"/>
      <c r="I816" s="104"/>
      <c r="O816" s="104"/>
    </row>
    <row r="817" spans="6:15" s="101" customFormat="1" ht="14.25">
      <c r="F817" s="104"/>
      <c r="H817" s="280"/>
      <c r="I817" s="104"/>
      <c r="O817" s="104"/>
    </row>
    <row r="818" spans="6:15" s="101" customFormat="1" ht="14.25">
      <c r="F818" s="104"/>
      <c r="H818" s="280"/>
      <c r="I818" s="104"/>
      <c r="O818" s="104"/>
    </row>
    <row r="819" spans="6:15" s="101" customFormat="1" ht="14.25">
      <c r="F819" s="104"/>
      <c r="H819" s="280"/>
      <c r="I819" s="104"/>
      <c r="O819" s="104"/>
    </row>
    <row r="820" spans="6:15" s="101" customFormat="1" ht="14.25">
      <c r="F820" s="104"/>
      <c r="H820" s="280"/>
      <c r="I820" s="104"/>
      <c r="O820" s="104"/>
    </row>
    <row r="821" spans="6:15" s="101" customFormat="1" ht="14.25">
      <c r="F821" s="104"/>
      <c r="H821" s="280"/>
      <c r="I821" s="104"/>
      <c r="O821" s="104"/>
    </row>
    <row r="822" spans="6:15" s="101" customFormat="1" ht="14.25">
      <c r="F822" s="104"/>
      <c r="H822" s="280"/>
      <c r="I822" s="104"/>
      <c r="O822" s="104"/>
    </row>
    <row r="823" spans="6:15" s="101" customFormat="1" ht="14.25">
      <c r="F823" s="104"/>
      <c r="H823" s="280"/>
      <c r="I823" s="104"/>
      <c r="O823" s="104"/>
    </row>
    <row r="824" spans="6:15" s="101" customFormat="1" ht="14.25">
      <c r="F824" s="104"/>
      <c r="H824" s="280"/>
      <c r="I824" s="104"/>
      <c r="O824" s="104"/>
    </row>
    <row r="825" spans="6:15" s="101" customFormat="1" ht="14.25">
      <c r="F825" s="104"/>
      <c r="H825" s="280"/>
      <c r="I825" s="104"/>
      <c r="O825" s="104"/>
    </row>
    <row r="826" spans="6:15" s="101" customFormat="1" ht="14.25">
      <c r="F826" s="104"/>
      <c r="H826" s="280"/>
      <c r="I826" s="104"/>
      <c r="O826" s="104"/>
    </row>
    <row r="827" spans="6:15" s="101" customFormat="1" ht="14.25">
      <c r="F827" s="104"/>
      <c r="H827" s="280"/>
      <c r="I827" s="104"/>
      <c r="O827" s="104"/>
    </row>
    <row r="828" spans="6:15" s="101" customFormat="1" ht="14.25">
      <c r="F828" s="104"/>
      <c r="H828" s="280"/>
      <c r="I828" s="104"/>
      <c r="O828" s="104"/>
    </row>
    <row r="829" spans="6:15" s="101" customFormat="1" ht="14.25">
      <c r="F829" s="104"/>
      <c r="H829" s="280"/>
      <c r="I829" s="104"/>
      <c r="O829" s="104"/>
    </row>
    <row r="830" spans="6:15" s="101" customFormat="1" ht="14.25">
      <c r="F830" s="104"/>
      <c r="H830" s="280"/>
      <c r="I830" s="104"/>
      <c r="O830" s="104"/>
    </row>
    <row r="831" spans="6:15" s="101" customFormat="1" ht="14.25">
      <c r="F831" s="104"/>
      <c r="H831" s="280"/>
      <c r="I831" s="104"/>
      <c r="O831" s="104"/>
    </row>
    <row r="832" spans="6:15" s="101" customFormat="1" ht="14.25">
      <c r="F832" s="104"/>
      <c r="H832" s="280"/>
      <c r="I832" s="104"/>
      <c r="O832" s="104"/>
    </row>
    <row r="833" spans="6:15" s="101" customFormat="1" ht="14.25">
      <c r="F833" s="104"/>
      <c r="H833" s="280"/>
      <c r="I833" s="104"/>
      <c r="O833" s="104"/>
    </row>
    <row r="834" spans="6:15" s="101" customFormat="1" ht="14.25">
      <c r="F834" s="104"/>
      <c r="H834" s="280"/>
      <c r="I834" s="104"/>
      <c r="O834" s="104"/>
    </row>
    <row r="835" spans="6:15" s="101" customFormat="1" ht="14.25">
      <c r="F835" s="104"/>
      <c r="H835" s="280"/>
      <c r="I835" s="104"/>
      <c r="O835" s="104"/>
    </row>
    <row r="836" spans="6:15" s="101" customFormat="1" ht="14.25">
      <c r="F836" s="104"/>
      <c r="H836" s="280"/>
      <c r="I836" s="104"/>
      <c r="O836" s="104"/>
    </row>
    <row r="837" spans="6:15" s="101" customFormat="1" ht="14.25">
      <c r="F837" s="104"/>
      <c r="H837" s="280"/>
      <c r="I837" s="104"/>
      <c r="O837" s="104"/>
    </row>
    <row r="838" spans="6:15" s="101" customFormat="1" ht="14.25">
      <c r="F838" s="104"/>
      <c r="H838" s="280"/>
      <c r="I838" s="104"/>
      <c r="O838" s="104"/>
    </row>
    <row r="839" spans="6:15" s="101" customFormat="1" ht="14.25">
      <c r="F839" s="104"/>
      <c r="H839" s="280"/>
      <c r="I839" s="104"/>
      <c r="O839" s="104"/>
    </row>
    <row r="840" spans="6:15" s="101" customFormat="1" ht="14.25">
      <c r="F840" s="104"/>
      <c r="H840" s="280"/>
      <c r="I840" s="104"/>
      <c r="O840" s="104"/>
    </row>
    <row r="841" spans="6:15" s="101" customFormat="1" ht="14.25">
      <c r="F841" s="104"/>
      <c r="H841" s="280"/>
      <c r="I841" s="104"/>
      <c r="O841" s="104"/>
    </row>
    <row r="842" spans="6:15" s="101" customFormat="1" ht="14.25">
      <c r="F842" s="104"/>
      <c r="H842" s="280"/>
      <c r="I842" s="104"/>
      <c r="O842" s="104"/>
    </row>
    <row r="843" spans="6:15" s="101" customFormat="1" ht="14.25">
      <c r="F843" s="104"/>
      <c r="H843" s="280"/>
      <c r="I843" s="104"/>
      <c r="O843" s="104"/>
    </row>
    <row r="844" spans="6:15" s="101" customFormat="1" ht="14.25">
      <c r="F844" s="104"/>
      <c r="H844" s="280"/>
      <c r="I844" s="104"/>
      <c r="O844" s="104"/>
    </row>
    <row r="845" spans="6:15" s="101" customFormat="1" ht="14.25">
      <c r="F845" s="104"/>
      <c r="H845" s="280"/>
      <c r="I845" s="104"/>
      <c r="O845" s="104"/>
    </row>
    <row r="846" spans="6:15" s="101" customFormat="1" ht="14.25">
      <c r="F846" s="104"/>
      <c r="H846" s="280"/>
      <c r="I846" s="104"/>
      <c r="O846" s="104"/>
    </row>
    <row r="847" spans="6:15" s="101" customFormat="1" ht="14.25">
      <c r="F847" s="104"/>
      <c r="H847" s="280"/>
      <c r="I847" s="104"/>
      <c r="O847" s="104"/>
    </row>
    <row r="848" spans="6:15" s="101" customFormat="1" ht="14.25">
      <c r="F848" s="104"/>
      <c r="H848" s="280"/>
      <c r="I848" s="104"/>
      <c r="O848" s="104"/>
    </row>
    <row r="849" spans="6:15" s="101" customFormat="1" ht="14.25">
      <c r="F849" s="104"/>
      <c r="H849" s="280"/>
      <c r="I849" s="104"/>
      <c r="O849" s="104"/>
    </row>
    <row r="850" spans="6:15" s="101" customFormat="1" ht="14.25">
      <c r="F850" s="104"/>
      <c r="H850" s="280"/>
      <c r="I850" s="104"/>
      <c r="O850" s="104"/>
    </row>
    <row r="851" spans="6:15" s="101" customFormat="1" ht="14.25">
      <c r="F851" s="104"/>
      <c r="H851" s="280"/>
      <c r="I851" s="104"/>
      <c r="O851" s="104"/>
    </row>
    <row r="852" spans="6:15" s="101" customFormat="1" ht="14.25">
      <c r="F852" s="104"/>
      <c r="H852" s="280"/>
      <c r="I852" s="104"/>
      <c r="O852" s="104"/>
    </row>
    <row r="853" spans="6:15" s="101" customFormat="1" ht="14.25">
      <c r="F853" s="104"/>
      <c r="H853" s="280"/>
      <c r="I853" s="104"/>
      <c r="O853" s="104"/>
    </row>
    <row r="854" spans="6:15" s="101" customFormat="1" ht="14.25">
      <c r="F854" s="104"/>
      <c r="H854" s="280"/>
      <c r="I854" s="104"/>
      <c r="O854" s="104"/>
    </row>
    <row r="855" spans="6:15" s="101" customFormat="1" ht="14.25">
      <c r="F855" s="104"/>
      <c r="H855" s="280"/>
      <c r="I855" s="104"/>
      <c r="O855" s="104"/>
    </row>
    <row r="856" spans="6:15" s="101" customFormat="1" ht="14.25">
      <c r="F856" s="104"/>
      <c r="H856" s="280"/>
      <c r="I856" s="104"/>
      <c r="O856" s="104"/>
    </row>
    <row r="857" spans="6:15" s="101" customFormat="1" ht="14.25">
      <c r="F857" s="104"/>
      <c r="H857" s="280"/>
      <c r="I857" s="104"/>
      <c r="O857" s="104"/>
    </row>
    <row r="858" spans="6:15" s="101" customFormat="1" ht="14.25">
      <c r="F858" s="104"/>
      <c r="H858" s="280"/>
      <c r="I858" s="104"/>
      <c r="O858" s="104"/>
    </row>
    <row r="859" spans="6:15" s="101" customFormat="1" ht="14.25">
      <c r="F859" s="104"/>
      <c r="H859" s="280"/>
      <c r="I859" s="104"/>
      <c r="O859" s="104"/>
    </row>
    <row r="860" spans="6:15" s="101" customFormat="1" ht="14.25">
      <c r="F860" s="104"/>
      <c r="H860" s="280"/>
      <c r="I860" s="104"/>
      <c r="O860" s="104"/>
    </row>
    <row r="861" spans="6:15" s="101" customFormat="1" ht="14.25">
      <c r="F861" s="104"/>
      <c r="H861" s="280"/>
      <c r="I861" s="104"/>
      <c r="O861" s="104"/>
    </row>
    <row r="862" spans="6:15" s="101" customFormat="1" ht="14.25">
      <c r="F862" s="104"/>
      <c r="H862" s="280"/>
      <c r="I862" s="104"/>
      <c r="O862" s="104"/>
    </row>
    <row r="863" spans="6:15" s="101" customFormat="1" ht="14.25">
      <c r="F863" s="104"/>
      <c r="H863" s="280"/>
      <c r="I863" s="104"/>
      <c r="O863" s="104"/>
    </row>
    <row r="864" spans="6:15" s="101" customFormat="1" ht="14.25">
      <c r="F864" s="104"/>
      <c r="H864" s="280"/>
      <c r="I864" s="104"/>
      <c r="O864" s="104"/>
    </row>
    <row r="865" spans="6:15" s="101" customFormat="1" ht="14.25">
      <c r="F865" s="104"/>
      <c r="H865" s="280"/>
      <c r="I865" s="104"/>
      <c r="O865" s="104"/>
    </row>
    <row r="866" spans="6:15" s="101" customFormat="1" ht="14.25">
      <c r="F866" s="104"/>
      <c r="H866" s="280"/>
      <c r="I866" s="104"/>
      <c r="O866" s="104"/>
    </row>
    <row r="867" spans="6:15" s="101" customFormat="1" ht="14.25">
      <c r="F867" s="104"/>
      <c r="H867" s="280"/>
      <c r="I867" s="104"/>
      <c r="O867" s="104"/>
    </row>
    <row r="868" spans="6:15" s="101" customFormat="1" ht="14.25">
      <c r="F868" s="104"/>
      <c r="H868" s="280"/>
      <c r="I868" s="104"/>
      <c r="O868" s="104"/>
    </row>
    <row r="869" spans="6:15" s="101" customFormat="1" ht="14.25">
      <c r="F869" s="104"/>
      <c r="H869" s="280"/>
      <c r="I869" s="104"/>
      <c r="O869" s="104"/>
    </row>
    <row r="870" spans="6:15" s="101" customFormat="1" ht="14.25">
      <c r="F870" s="104"/>
      <c r="H870" s="280"/>
      <c r="I870" s="104"/>
      <c r="O870" s="104"/>
    </row>
    <row r="871" spans="6:15" s="101" customFormat="1" ht="14.25">
      <c r="F871" s="104"/>
      <c r="H871" s="280"/>
      <c r="I871" s="104"/>
      <c r="O871" s="104"/>
    </row>
    <row r="872" spans="6:15" s="101" customFormat="1" ht="14.25">
      <c r="F872" s="104"/>
      <c r="H872" s="280"/>
      <c r="I872" s="104"/>
      <c r="O872" s="104"/>
    </row>
    <row r="873" spans="6:15" s="101" customFormat="1" ht="14.25">
      <c r="F873" s="104"/>
      <c r="H873" s="280"/>
      <c r="I873" s="104"/>
      <c r="O873" s="104"/>
    </row>
    <row r="874" spans="6:15" s="101" customFormat="1" ht="14.25">
      <c r="F874" s="104"/>
      <c r="H874" s="280"/>
      <c r="I874" s="104"/>
      <c r="O874" s="104"/>
    </row>
    <row r="875" spans="6:15" s="101" customFormat="1" ht="14.25">
      <c r="F875" s="104"/>
      <c r="H875" s="280"/>
      <c r="I875" s="104"/>
      <c r="O875" s="104"/>
    </row>
    <row r="876" spans="6:15" s="101" customFormat="1" ht="14.25">
      <c r="F876" s="104"/>
      <c r="H876" s="280"/>
      <c r="I876" s="104"/>
      <c r="O876" s="104"/>
    </row>
    <row r="877" spans="6:15" s="101" customFormat="1" ht="14.25">
      <c r="F877" s="104"/>
      <c r="H877" s="280"/>
      <c r="I877" s="104"/>
      <c r="O877" s="104"/>
    </row>
    <row r="878" spans="6:15" s="101" customFormat="1" ht="14.25">
      <c r="F878" s="104"/>
      <c r="H878" s="280"/>
      <c r="I878" s="104"/>
      <c r="O878" s="104"/>
    </row>
    <row r="879" spans="6:15" s="101" customFormat="1" ht="14.25">
      <c r="F879" s="104"/>
      <c r="H879" s="280"/>
      <c r="I879" s="104"/>
      <c r="O879" s="104"/>
    </row>
    <row r="880" spans="6:15" s="101" customFormat="1" ht="14.25">
      <c r="F880" s="104"/>
      <c r="H880" s="280"/>
      <c r="I880" s="104"/>
      <c r="O880" s="104"/>
    </row>
    <row r="881" spans="6:15" s="101" customFormat="1" ht="14.25">
      <c r="F881" s="104"/>
      <c r="H881" s="280"/>
      <c r="I881" s="104"/>
      <c r="O881" s="104"/>
    </row>
    <row r="882" spans="6:15" s="101" customFormat="1" ht="14.25">
      <c r="F882" s="104"/>
      <c r="H882" s="280"/>
      <c r="I882" s="104"/>
      <c r="O882" s="104"/>
    </row>
    <row r="883" spans="6:15" s="101" customFormat="1" ht="14.25">
      <c r="F883" s="104"/>
      <c r="H883" s="280"/>
      <c r="I883" s="104"/>
      <c r="O883" s="104"/>
    </row>
    <row r="884" spans="6:15" s="101" customFormat="1" ht="14.25">
      <c r="F884" s="104"/>
      <c r="H884" s="280"/>
      <c r="I884" s="104"/>
      <c r="O884" s="104"/>
    </row>
    <row r="885" spans="6:15" s="101" customFormat="1" ht="14.25">
      <c r="F885" s="104"/>
      <c r="H885" s="280"/>
      <c r="I885" s="104"/>
      <c r="O885" s="104"/>
    </row>
    <row r="886" spans="6:15" s="101" customFormat="1" ht="14.25">
      <c r="F886" s="104"/>
      <c r="H886" s="280"/>
      <c r="I886" s="104"/>
      <c r="O886" s="104"/>
    </row>
    <row r="887" spans="6:15" s="101" customFormat="1" ht="14.25">
      <c r="F887" s="104"/>
      <c r="H887" s="280"/>
      <c r="I887" s="104"/>
      <c r="O887" s="104"/>
    </row>
    <row r="888" spans="6:15" s="101" customFormat="1" ht="14.25">
      <c r="F888" s="104"/>
      <c r="H888" s="280"/>
      <c r="I888" s="104"/>
      <c r="O888" s="104"/>
    </row>
    <row r="889" spans="6:15" s="101" customFormat="1" ht="14.25">
      <c r="F889" s="104"/>
      <c r="H889" s="280"/>
      <c r="I889" s="104"/>
      <c r="O889" s="104"/>
    </row>
    <row r="890" spans="6:15" s="101" customFormat="1" ht="14.25">
      <c r="F890" s="104"/>
      <c r="H890" s="280"/>
      <c r="I890" s="104"/>
      <c r="O890" s="104"/>
    </row>
    <row r="891" spans="6:15" s="101" customFormat="1" ht="14.25">
      <c r="F891" s="104"/>
      <c r="H891" s="280"/>
      <c r="I891" s="104"/>
      <c r="O891" s="104"/>
    </row>
    <row r="892" spans="6:15" s="101" customFormat="1" ht="14.25">
      <c r="F892" s="104"/>
      <c r="H892" s="280"/>
      <c r="I892" s="104"/>
      <c r="O892" s="104"/>
    </row>
    <row r="893" spans="6:15" s="101" customFormat="1" ht="14.25">
      <c r="F893" s="104"/>
      <c r="H893" s="280"/>
      <c r="I893" s="104"/>
      <c r="O893" s="104"/>
    </row>
    <row r="894" spans="6:15" s="101" customFormat="1" ht="14.25">
      <c r="F894" s="104"/>
      <c r="H894" s="280"/>
      <c r="I894" s="104"/>
      <c r="O894" s="104"/>
    </row>
    <row r="895" spans="6:15" s="101" customFormat="1" ht="14.25">
      <c r="F895" s="104"/>
      <c r="H895" s="280"/>
      <c r="I895" s="104"/>
      <c r="O895" s="104"/>
    </row>
    <row r="896" spans="6:15" s="101" customFormat="1" ht="14.25">
      <c r="F896" s="104"/>
      <c r="H896" s="280"/>
      <c r="I896" s="104"/>
      <c r="O896" s="104"/>
    </row>
    <row r="897" spans="6:15" s="101" customFormat="1" ht="14.25">
      <c r="F897" s="104"/>
      <c r="H897" s="280"/>
      <c r="I897" s="104"/>
      <c r="O897" s="104"/>
    </row>
    <row r="898" spans="6:15" s="101" customFormat="1" ht="14.25">
      <c r="F898" s="104"/>
      <c r="H898" s="280"/>
      <c r="I898" s="104"/>
      <c r="O898" s="104"/>
    </row>
    <row r="899" spans="6:15" s="101" customFormat="1" ht="14.25">
      <c r="F899" s="104"/>
      <c r="H899" s="280"/>
      <c r="I899" s="104"/>
      <c r="O899" s="104"/>
    </row>
    <row r="900" spans="6:15" s="101" customFormat="1" ht="14.25">
      <c r="F900" s="104"/>
      <c r="H900" s="280"/>
      <c r="I900" s="104"/>
      <c r="O900" s="104"/>
    </row>
    <row r="901" spans="6:15" s="101" customFormat="1" ht="14.25">
      <c r="F901" s="104"/>
      <c r="H901" s="280"/>
      <c r="I901" s="104"/>
      <c r="O901" s="104"/>
    </row>
    <row r="902" spans="6:15" s="101" customFormat="1" ht="14.25">
      <c r="F902" s="104"/>
      <c r="H902" s="280"/>
      <c r="I902" s="104"/>
      <c r="O902" s="104"/>
    </row>
    <row r="903" spans="6:15" s="101" customFormat="1" ht="14.25">
      <c r="F903" s="104"/>
      <c r="H903" s="280"/>
      <c r="I903" s="104"/>
      <c r="O903" s="104"/>
    </row>
    <row r="904" spans="6:15" s="101" customFormat="1" ht="14.25">
      <c r="F904" s="104"/>
      <c r="H904" s="280"/>
      <c r="I904" s="104"/>
      <c r="O904" s="104"/>
    </row>
    <row r="905" spans="6:15" s="101" customFormat="1" ht="14.25">
      <c r="F905" s="104"/>
      <c r="H905" s="280"/>
      <c r="I905" s="104"/>
      <c r="O905" s="104"/>
    </row>
    <row r="906" spans="6:15" s="101" customFormat="1" ht="14.25">
      <c r="F906" s="104"/>
      <c r="H906" s="280"/>
      <c r="I906" s="104"/>
      <c r="O906" s="104"/>
    </row>
    <row r="907" spans="6:15" s="101" customFormat="1" ht="14.25">
      <c r="F907" s="104"/>
      <c r="H907" s="280"/>
      <c r="I907" s="104"/>
      <c r="O907" s="104"/>
    </row>
    <row r="908" spans="6:15" s="101" customFormat="1" ht="14.25">
      <c r="F908" s="104"/>
      <c r="H908" s="280"/>
      <c r="I908" s="104"/>
      <c r="O908" s="104"/>
    </row>
    <row r="909" spans="6:15" s="101" customFormat="1" ht="14.25">
      <c r="F909" s="104"/>
      <c r="H909" s="280"/>
      <c r="I909" s="104"/>
      <c r="O909" s="104"/>
    </row>
    <row r="910" spans="6:15" s="101" customFormat="1" ht="14.25">
      <c r="F910" s="104"/>
      <c r="H910" s="280"/>
      <c r="I910" s="104"/>
      <c r="O910" s="104"/>
    </row>
    <row r="911" spans="6:15" s="101" customFormat="1" ht="14.25">
      <c r="F911" s="104"/>
      <c r="H911" s="280"/>
      <c r="I911" s="104"/>
      <c r="O911" s="104"/>
    </row>
    <row r="912" spans="6:15" s="101" customFormat="1" ht="14.25">
      <c r="F912" s="104"/>
      <c r="H912" s="280"/>
      <c r="I912" s="104"/>
      <c r="O912" s="104"/>
    </row>
    <row r="913" spans="6:15" s="101" customFormat="1" ht="14.25">
      <c r="F913" s="104"/>
      <c r="H913" s="280"/>
      <c r="I913" s="104"/>
      <c r="O913" s="104"/>
    </row>
    <row r="914" spans="6:15" s="101" customFormat="1" ht="14.25">
      <c r="F914" s="104"/>
      <c r="H914" s="280"/>
      <c r="I914" s="104"/>
      <c r="O914" s="104"/>
    </row>
    <row r="915" spans="6:15" s="101" customFormat="1" ht="14.25">
      <c r="F915" s="104"/>
      <c r="H915" s="280"/>
      <c r="I915" s="104"/>
      <c r="O915" s="104"/>
    </row>
    <row r="916" spans="6:15" s="101" customFormat="1" ht="14.25">
      <c r="F916" s="104"/>
      <c r="H916" s="280"/>
      <c r="I916" s="104"/>
      <c r="O916" s="104"/>
    </row>
    <row r="917" spans="6:15" s="101" customFormat="1" ht="14.25">
      <c r="F917" s="104"/>
      <c r="H917" s="280"/>
      <c r="I917" s="104"/>
      <c r="O917" s="104"/>
    </row>
    <row r="918" spans="6:15" s="101" customFormat="1" ht="14.25">
      <c r="F918" s="104"/>
      <c r="H918" s="280"/>
      <c r="I918" s="104"/>
      <c r="O918" s="104"/>
    </row>
    <row r="919" spans="6:15" s="101" customFormat="1" ht="14.25">
      <c r="F919" s="104"/>
      <c r="H919" s="280"/>
      <c r="I919" s="104"/>
      <c r="O919" s="104"/>
    </row>
    <row r="920" spans="6:15" s="101" customFormat="1" ht="14.25">
      <c r="F920" s="104"/>
      <c r="H920" s="280"/>
      <c r="I920" s="104"/>
      <c r="O920" s="104"/>
    </row>
    <row r="921" spans="6:15" s="101" customFormat="1" ht="14.25">
      <c r="F921" s="104"/>
      <c r="H921" s="280"/>
      <c r="I921" s="104"/>
      <c r="O921" s="104"/>
    </row>
    <row r="922" spans="6:15" s="101" customFormat="1" ht="14.25">
      <c r="F922" s="104"/>
      <c r="H922" s="280"/>
      <c r="I922" s="104"/>
      <c r="O922" s="104"/>
    </row>
    <row r="923" spans="6:15" s="101" customFormat="1" ht="14.25">
      <c r="F923" s="104"/>
      <c r="H923" s="280"/>
      <c r="I923" s="104"/>
      <c r="O923" s="104"/>
    </row>
    <row r="924" spans="6:15" s="101" customFormat="1" ht="14.25">
      <c r="F924" s="104"/>
      <c r="H924" s="280"/>
      <c r="I924" s="104"/>
      <c r="O924" s="104"/>
    </row>
    <row r="925" spans="6:15" s="101" customFormat="1" ht="14.25">
      <c r="F925" s="104"/>
      <c r="H925" s="280"/>
      <c r="I925" s="104"/>
      <c r="O925" s="104"/>
    </row>
    <row r="926" spans="6:15" s="101" customFormat="1" ht="14.25">
      <c r="F926" s="104"/>
      <c r="H926" s="280"/>
      <c r="I926" s="104"/>
      <c r="O926" s="104"/>
    </row>
    <row r="927" spans="6:15" s="101" customFormat="1" ht="14.25">
      <c r="F927" s="104"/>
      <c r="H927" s="280"/>
      <c r="I927" s="104"/>
      <c r="O927" s="104"/>
    </row>
    <row r="928" spans="6:15" s="101" customFormat="1" ht="14.25">
      <c r="F928" s="104"/>
      <c r="H928" s="280"/>
      <c r="I928" s="104"/>
      <c r="O928" s="104"/>
    </row>
    <row r="929" spans="6:15" s="101" customFormat="1" ht="14.25">
      <c r="F929" s="104"/>
      <c r="H929" s="280"/>
      <c r="I929" s="104"/>
      <c r="O929" s="104"/>
    </row>
    <row r="930" spans="6:15" s="101" customFormat="1" ht="14.25">
      <c r="F930" s="104"/>
      <c r="H930" s="280"/>
      <c r="I930" s="104"/>
      <c r="O930" s="104"/>
    </row>
    <row r="931" spans="6:15" s="101" customFormat="1" ht="14.25">
      <c r="F931" s="104"/>
      <c r="H931" s="280"/>
      <c r="I931" s="104"/>
      <c r="O931" s="104"/>
    </row>
    <row r="932" spans="6:15" s="101" customFormat="1" ht="14.25">
      <c r="F932" s="104"/>
      <c r="H932" s="280"/>
      <c r="I932" s="104"/>
      <c r="O932" s="104"/>
    </row>
    <row r="933" spans="6:15" s="101" customFormat="1" ht="14.25">
      <c r="F933" s="104"/>
      <c r="H933" s="280"/>
      <c r="I933" s="104"/>
      <c r="O933" s="104"/>
    </row>
    <row r="934" spans="6:15" s="101" customFormat="1" ht="14.25">
      <c r="F934" s="104"/>
      <c r="H934" s="280"/>
      <c r="I934" s="104"/>
      <c r="O934" s="104"/>
    </row>
    <row r="935" spans="6:15" s="101" customFormat="1" ht="14.25">
      <c r="F935" s="104"/>
      <c r="H935" s="280"/>
      <c r="I935" s="104"/>
      <c r="O935" s="104"/>
    </row>
    <row r="936" spans="6:15" s="101" customFormat="1" ht="14.25">
      <c r="F936" s="104"/>
      <c r="H936" s="280"/>
      <c r="I936" s="104"/>
      <c r="O936" s="104"/>
    </row>
    <row r="937" spans="6:15" s="101" customFormat="1" ht="14.25">
      <c r="F937" s="104"/>
      <c r="H937" s="280"/>
      <c r="I937" s="104"/>
      <c r="O937" s="104"/>
    </row>
    <row r="938" spans="6:15" s="101" customFormat="1" ht="14.25">
      <c r="F938" s="104"/>
      <c r="H938" s="280"/>
      <c r="I938" s="104"/>
      <c r="O938" s="104"/>
    </row>
    <row r="939" spans="6:15" s="101" customFormat="1" ht="14.25">
      <c r="F939" s="104"/>
      <c r="H939" s="280"/>
      <c r="I939" s="104"/>
      <c r="O939" s="104"/>
    </row>
    <row r="940" spans="6:15" s="101" customFormat="1" ht="14.25">
      <c r="F940" s="104"/>
      <c r="H940" s="280"/>
      <c r="I940" s="104"/>
      <c r="O940" s="104"/>
    </row>
    <row r="941" spans="6:15" s="101" customFormat="1" ht="14.25">
      <c r="F941" s="104"/>
      <c r="H941" s="280"/>
      <c r="I941" s="104"/>
      <c r="O941" s="104"/>
    </row>
    <row r="942" spans="6:15" s="101" customFormat="1" ht="14.25">
      <c r="F942" s="104"/>
      <c r="H942" s="280"/>
      <c r="I942" s="104"/>
      <c r="O942" s="104"/>
    </row>
    <row r="943" spans="6:15" s="101" customFormat="1" ht="14.25">
      <c r="F943" s="104"/>
      <c r="H943" s="280"/>
      <c r="I943" s="104"/>
      <c r="O943" s="104"/>
    </row>
    <row r="944" spans="6:15" s="101" customFormat="1" ht="14.25">
      <c r="F944" s="104"/>
      <c r="H944" s="280"/>
      <c r="I944" s="104"/>
      <c r="O944" s="104"/>
    </row>
    <row r="945" spans="6:15" s="101" customFormat="1" ht="14.25">
      <c r="F945" s="104"/>
      <c r="H945" s="280"/>
      <c r="I945" s="104"/>
      <c r="O945" s="104"/>
    </row>
    <row r="946" spans="6:15" s="101" customFormat="1" ht="14.25">
      <c r="F946" s="104"/>
      <c r="H946" s="280"/>
      <c r="I946" s="104"/>
      <c r="O946" s="104"/>
    </row>
    <row r="947" spans="6:15" s="101" customFormat="1" ht="14.25">
      <c r="F947" s="104"/>
      <c r="H947" s="280"/>
      <c r="I947" s="104"/>
      <c r="O947" s="104"/>
    </row>
    <row r="948" spans="6:15" s="101" customFormat="1" ht="14.25">
      <c r="F948" s="104"/>
      <c r="H948" s="280"/>
      <c r="I948" s="104"/>
      <c r="O948" s="104"/>
    </row>
    <row r="949" spans="6:15" s="101" customFormat="1" ht="14.25">
      <c r="F949" s="104"/>
      <c r="H949" s="280"/>
      <c r="I949" s="104"/>
      <c r="O949" s="104"/>
    </row>
    <row r="950" spans="6:15" s="101" customFormat="1" ht="14.25">
      <c r="F950" s="104"/>
      <c r="H950" s="280"/>
      <c r="I950" s="104"/>
      <c r="O950" s="104"/>
    </row>
    <row r="951" spans="6:15" s="101" customFormat="1" ht="14.25">
      <c r="F951" s="104"/>
      <c r="H951" s="280"/>
      <c r="I951" s="104"/>
      <c r="O951" s="104"/>
    </row>
    <row r="952" spans="6:15" s="101" customFormat="1" ht="14.25">
      <c r="F952" s="104"/>
      <c r="H952" s="280"/>
      <c r="I952" s="104"/>
      <c r="O952" s="104"/>
    </row>
    <row r="953" spans="6:15" s="101" customFormat="1" ht="14.25">
      <c r="F953" s="104"/>
      <c r="H953" s="280"/>
      <c r="I953" s="104"/>
      <c r="O953" s="104"/>
    </row>
    <row r="954" spans="6:15" s="101" customFormat="1" ht="14.25">
      <c r="F954" s="104"/>
      <c r="H954" s="280"/>
      <c r="I954" s="104"/>
      <c r="O954" s="104"/>
    </row>
    <row r="955" spans="6:15" s="101" customFormat="1" ht="14.25">
      <c r="F955" s="104"/>
      <c r="H955" s="280"/>
      <c r="I955" s="104"/>
      <c r="O955" s="104"/>
    </row>
    <row r="956" spans="6:15" s="101" customFormat="1" ht="14.25">
      <c r="F956" s="104"/>
      <c r="H956" s="280"/>
      <c r="I956" s="104"/>
      <c r="O956" s="104"/>
    </row>
    <row r="957" spans="6:15" s="101" customFormat="1" ht="14.25">
      <c r="F957" s="104"/>
      <c r="H957" s="280"/>
      <c r="I957" s="104"/>
      <c r="O957" s="104"/>
    </row>
    <row r="958" spans="6:15" s="101" customFormat="1" ht="14.25">
      <c r="F958" s="104"/>
      <c r="H958" s="280"/>
      <c r="I958" s="104"/>
      <c r="O958" s="104"/>
    </row>
    <row r="959" spans="6:15" s="101" customFormat="1" ht="14.25">
      <c r="F959" s="104"/>
      <c r="H959" s="280"/>
      <c r="I959" s="104"/>
      <c r="O959" s="104"/>
    </row>
    <row r="960" spans="6:15" s="101" customFormat="1" ht="14.25">
      <c r="F960" s="104"/>
      <c r="H960" s="280"/>
      <c r="I960" s="104"/>
      <c r="O960" s="104"/>
    </row>
    <row r="961" spans="6:15" s="101" customFormat="1" ht="14.25">
      <c r="F961" s="104"/>
      <c r="H961" s="280"/>
      <c r="I961" s="104"/>
      <c r="O961" s="104"/>
    </row>
    <row r="962" spans="6:15" s="101" customFormat="1" ht="14.25">
      <c r="F962" s="104"/>
      <c r="H962" s="280"/>
      <c r="I962" s="104"/>
      <c r="O962" s="104"/>
    </row>
    <row r="963" spans="6:15" s="101" customFormat="1" ht="14.25">
      <c r="F963" s="104"/>
      <c r="H963" s="280"/>
      <c r="I963" s="104"/>
      <c r="O963" s="104"/>
    </row>
    <row r="964" spans="6:15" s="101" customFormat="1" ht="14.25">
      <c r="F964" s="104"/>
      <c r="H964" s="280"/>
      <c r="I964" s="104"/>
      <c r="O964" s="104"/>
    </row>
    <row r="965" spans="6:15" s="101" customFormat="1" ht="14.25">
      <c r="F965" s="104"/>
      <c r="H965" s="280"/>
      <c r="I965" s="104"/>
      <c r="O965" s="104"/>
    </row>
    <row r="966" spans="6:15" s="101" customFormat="1" ht="14.25">
      <c r="F966" s="104"/>
      <c r="H966" s="280"/>
      <c r="I966" s="104"/>
      <c r="O966" s="104"/>
    </row>
    <row r="967" spans="6:15" s="101" customFormat="1" ht="14.25">
      <c r="F967" s="104"/>
      <c r="H967" s="280"/>
      <c r="I967" s="104"/>
      <c r="O967" s="104"/>
    </row>
    <row r="968" spans="6:15" s="101" customFormat="1" ht="14.25">
      <c r="F968" s="104"/>
      <c r="H968" s="280"/>
      <c r="I968" s="104"/>
      <c r="O968" s="104"/>
    </row>
    <row r="969" spans="6:15" s="101" customFormat="1" ht="14.25">
      <c r="F969" s="104"/>
      <c r="H969" s="280"/>
      <c r="I969" s="104"/>
      <c r="O969" s="104"/>
    </row>
    <row r="970" spans="6:15" s="101" customFormat="1" ht="14.25">
      <c r="F970" s="104"/>
      <c r="H970" s="280"/>
      <c r="I970" s="104"/>
      <c r="O970" s="104"/>
    </row>
    <row r="971" spans="6:15" s="101" customFormat="1" ht="14.25">
      <c r="F971" s="104"/>
      <c r="H971" s="280"/>
      <c r="I971" s="104"/>
      <c r="O971" s="104"/>
    </row>
    <row r="972" spans="6:15" s="101" customFormat="1" ht="14.25">
      <c r="F972" s="104"/>
      <c r="H972" s="280"/>
      <c r="I972" s="104"/>
      <c r="O972" s="104"/>
    </row>
    <row r="973" spans="6:15" s="101" customFormat="1" ht="14.25">
      <c r="F973" s="104"/>
      <c r="H973" s="280"/>
      <c r="I973" s="104"/>
      <c r="O973" s="104"/>
    </row>
    <row r="974" spans="6:15" s="101" customFormat="1" ht="14.25">
      <c r="F974" s="104"/>
      <c r="H974" s="280"/>
      <c r="I974" s="104"/>
      <c r="O974" s="104"/>
    </row>
    <row r="975" spans="6:15" s="101" customFormat="1" ht="14.25">
      <c r="F975" s="104"/>
      <c r="H975" s="280"/>
      <c r="I975" s="104"/>
      <c r="O975" s="104"/>
    </row>
    <row r="976" spans="6:15" s="101" customFormat="1" ht="14.25">
      <c r="F976" s="104"/>
      <c r="H976" s="280"/>
      <c r="I976" s="104"/>
      <c r="O976" s="104"/>
    </row>
    <row r="977" spans="6:15" s="101" customFormat="1" ht="14.25">
      <c r="F977" s="104"/>
      <c r="H977" s="280"/>
      <c r="I977" s="104"/>
      <c r="O977" s="104"/>
    </row>
    <row r="978" spans="6:15" s="101" customFormat="1" ht="14.25">
      <c r="F978" s="104"/>
      <c r="H978" s="280"/>
      <c r="I978" s="104"/>
      <c r="O978" s="104"/>
    </row>
    <row r="979" spans="6:15" s="101" customFormat="1" ht="14.25">
      <c r="F979" s="104"/>
      <c r="H979" s="280"/>
      <c r="I979" s="104"/>
      <c r="O979" s="104"/>
    </row>
    <row r="980" spans="6:15" s="101" customFormat="1" ht="14.25">
      <c r="F980" s="104"/>
      <c r="H980" s="280"/>
      <c r="I980" s="104"/>
      <c r="O980" s="104"/>
    </row>
    <row r="981" spans="6:15" s="101" customFormat="1" ht="14.25">
      <c r="F981" s="104"/>
      <c r="H981" s="280"/>
      <c r="I981" s="104"/>
      <c r="O981" s="104"/>
    </row>
    <row r="982" spans="6:15" s="101" customFormat="1" ht="14.25">
      <c r="F982" s="104"/>
      <c r="H982" s="280"/>
      <c r="I982" s="104"/>
      <c r="O982" s="104"/>
    </row>
    <row r="983" spans="6:15" s="101" customFormat="1" ht="14.25">
      <c r="F983" s="104"/>
      <c r="H983" s="280"/>
      <c r="I983" s="104"/>
      <c r="O983" s="104"/>
    </row>
    <row r="984" spans="6:15" s="101" customFormat="1" ht="14.25">
      <c r="F984" s="104"/>
      <c r="H984" s="280"/>
      <c r="I984" s="104"/>
      <c r="O984" s="104"/>
    </row>
    <row r="985" spans="6:15" s="101" customFormat="1" ht="14.25">
      <c r="F985" s="104"/>
      <c r="H985" s="280"/>
      <c r="I985" s="104"/>
      <c r="O985" s="104"/>
    </row>
    <row r="986" spans="6:15" s="101" customFormat="1" ht="14.25">
      <c r="F986" s="104"/>
      <c r="H986" s="280"/>
      <c r="I986" s="104"/>
      <c r="O986" s="104"/>
    </row>
    <row r="987" spans="6:15" s="101" customFormat="1" ht="14.25">
      <c r="F987" s="104"/>
      <c r="H987" s="280"/>
      <c r="I987" s="104"/>
      <c r="O987" s="104"/>
    </row>
    <row r="988" spans="6:15" s="101" customFormat="1" ht="14.25">
      <c r="F988" s="104"/>
      <c r="H988" s="280"/>
      <c r="I988" s="104"/>
      <c r="O988" s="104"/>
    </row>
    <row r="989" spans="6:15" s="101" customFormat="1" ht="14.25">
      <c r="F989" s="104"/>
      <c r="H989" s="280"/>
      <c r="I989" s="104"/>
      <c r="O989" s="104"/>
    </row>
    <row r="990" spans="6:15" s="101" customFormat="1" ht="14.25">
      <c r="F990" s="104"/>
      <c r="H990" s="280"/>
      <c r="I990" s="104"/>
      <c r="O990" s="104"/>
    </row>
    <row r="991" spans="6:15" s="101" customFormat="1" ht="14.25">
      <c r="F991" s="104"/>
      <c r="H991" s="280"/>
      <c r="I991" s="104"/>
      <c r="O991" s="104"/>
    </row>
    <row r="992" spans="6:15" s="101" customFormat="1" ht="14.25">
      <c r="F992" s="104"/>
      <c r="H992" s="280"/>
      <c r="I992" s="104"/>
      <c r="O992" s="104"/>
    </row>
    <row r="993" spans="6:15" s="101" customFormat="1" ht="14.25">
      <c r="F993" s="104"/>
      <c r="H993" s="280"/>
      <c r="I993" s="104"/>
      <c r="O993" s="104"/>
    </row>
    <row r="994" spans="6:15" s="101" customFormat="1" ht="14.25">
      <c r="F994" s="104"/>
      <c r="H994" s="280"/>
      <c r="I994" s="104"/>
      <c r="O994" s="104"/>
    </row>
    <row r="995" spans="6:15" s="101" customFormat="1" ht="14.25">
      <c r="F995" s="104"/>
      <c r="H995" s="280"/>
      <c r="I995" s="104"/>
      <c r="O995" s="104"/>
    </row>
    <row r="996" spans="6:15" s="101" customFormat="1" ht="14.25">
      <c r="F996" s="104"/>
      <c r="H996" s="280"/>
      <c r="I996" s="104"/>
      <c r="O996" s="104"/>
    </row>
    <row r="997" spans="6:15" s="101" customFormat="1" ht="14.25">
      <c r="F997" s="104"/>
      <c r="H997" s="280"/>
      <c r="I997" s="104"/>
      <c r="O997" s="104"/>
    </row>
    <row r="998" spans="6:15" s="101" customFormat="1" ht="14.25">
      <c r="F998" s="104"/>
      <c r="H998" s="280"/>
      <c r="I998" s="104"/>
      <c r="O998" s="104"/>
    </row>
    <row r="999" spans="6:15" s="101" customFormat="1" ht="14.25">
      <c r="F999" s="104"/>
      <c r="H999" s="280"/>
      <c r="I999" s="104"/>
      <c r="O999" s="104"/>
    </row>
    <row r="1000" spans="6:15" s="101" customFormat="1" ht="14.25">
      <c r="F1000" s="104"/>
      <c r="H1000" s="280"/>
      <c r="I1000" s="104"/>
      <c r="O1000" s="104"/>
    </row>
    <row r="1001" spans="6:15" s="101" customFormat="1" ht="14.25">
      <c r="F1001" s="104"/>
      <c r="H1001" s="280"/>
      <c r="I1001" s="104"/>
      <c r="O1001" s="104"/>
    </row>
    <row r="1002" spans="6:15" s="101" customFormat="1" ht="14.25">
      <c r="F1002" s="104"/>
      <c r="H1002" s="280"/>
      <c r="I1002" s="104"/>
      <c r="O1002" s="104"/>
    </row>
    <row r="1003" spans="6:15" s="101" customFormat="1" ht="14.25">
      <c r="F1003" s="104"/>
      <c r="H1003" s="280"/>
      <c r="I1003" s="104"/>
      <c r="O1003" s="104"/>
    </row>
    <row r="1004" spans="6:15" s="101" customFormat="1" ht="14.25">
      <c r="F1004" s="104"/>
      <c r="H1004" s="280"/>
      <c r="I1004" s="104"/>
      <c r="O1004" s="104"/>
    </row>
    <row r="1005" spans="6:15" s="101" customFormat="1" ht="14.25">
      <c r="F1005" s="104"/>
      <c r="H1005" s="280"/>
      <c r="I1005" s="104"/>
      <c r="O1005" s="104"/>
    </row>
    <row r="1006" spans="6:15" s="101" customFormat="1" ht="14.25">
      <c r="F1006" s="104"/>
      <c r="H1006" s="280"/>
      <c r="I1006" s="104"/>
      <c r="O1006" s="104"/>
    </row>
    <row r="1007" spans="6:15" s="101" customFormat="1" ht="14.25">
      <c r="F1007" s="104"/>
      <c r="H1007" s="280"/>
      <c r="I1007" s="104"/>
      <c r="O1007" s="104"/>
    </row>
    <row r="1008" spans="6:15" s="101" customFormat="1" ht="14.25">
      <c r="F1008" s="104"/>
      <c r="H1008" s="280"/>
      <c r="I1008" s="104"/>
      <c r="O1008" s="104"/>
    </row>
    <row r="1009" spans="6:15" s="101" customFormat="1" ht="14.25">
      <c r="F1009" s="104"/>
      <c r="H1009" s="280"/>
      <c r="I1009" s="104"/>
      <c r="O1009" s="104"/>
    </row>
    <row r="1010" spans="6:15" s="101" customFormat="1" ht="14.25">
      <c r="F1010" s="104"/>
      <c r="H1010" s="280"/>
      <c r="I1010" s="104"/>
      <c r="O1010" s="104"/>
    </row>
    <row r="1011" spans="6:15" s="101" customFormat="1" ht="14.25">
      <c r="F1011" s="104"/>
      <c r="H1011" s="280"/>
      <c r="I1011" s="104"/>
      <c r="O1011" s="104"/>
    </row>
    <row r="1012" spans="6:15" s="101" customFormat="1" ht="14.25">
      <c r="F1012" s="104"/>
      <c r="H1012" s="280"/>
      <c r="I1012" s="104"/>
      <c r="O1012" s="104"/>
    </row>
    <row r="1013" spans="6:15" s="101" customFormat="1" ht="14.25">
      <c r="F1013" s="104"/>
      <c r="H1013" s="280"/>
      <c r="I1013" s="104"/>
      <c r="O1013" s="104"/>
    </row>
    <row r="1014" spans="6:15" s="101" customFormat="1" ht="14.25">
      <c r="F1014" s="104"/>
      <c r="H1014" s="280"/>
      <c r="I1014" s="104"/>
      <c r="O1014" s="104"/>
    </row>
    <row r="1015" spans="6:15" s="101" customFormat="1" ht="14.25">
      <c r="F1015" s="104"/>
      <c r="H1015" s="280"/>
      <c r="I1015" s="104"/>
      <c r="O1015" s="104"/>
    </row>
    <row r="1016" spans="6:15" s="101" customFormat="1" ht="14.25">
      <c r="F1016" s="104"/>
      <c r="H1016" s="280"/>
      <c r="I1016" s="104"/>
      <c r="O1016" s="104"/>
    </row>
    <row r="1017" spans="6:15" s="101" customFormat="1" ht="14.25">
      <c r="F1017" s="104"/>
      <c r="H1017" s="280"/>
      <c r="I1017" s="104"/>
      <c r="O1017" s="104"/>
    </row>
    <row r="1018" spans="6:15" s="101" customFormat="1" ht="14.25">
      <c r="F1018" s="104"/>
      <c r="H1018" s="280"/>
      <c r="I1018" s="104"/>
      <c r="O1018" s="104"/>
    </row>
    <row r="1019" spans="6:15" s="101" customFormat="1" ht="14.25">
      <c r="F1019" s="104"/>
      <c r="H1019" s="280"/>
      <c r="I1019" s="104"/>
      <c r="O1019" s="104"/>
    </row>
    <row r="1020" spans="6:15" s="101" customFormat="1" ht="14.25">
      <c r="F1020" s="104"/>
      <c r="H1020" s="280"/>
      <c r="I1020" s="104"/>
      <c r="O1020" s="104"/>
    </row>
    <row r="1021" spans="6:15" s="101" customFormat="1" ht="14.25">
      <c r="F1021" s="104"/>
      <c r="H1021" s="280"/>
      <c r="I1021" s="104"/>
      <c r="O1021" s="104"/>
    </row>
    <row r="1022" spans="6:15" s="101" customFormat="1" ht="14.25">
      <c r="F1022" s="104"/>
      <c r="H1022" s="280"/>
      <c r="I1022" s="104"/>
      <c r="O1022" s="104"/>
    </row>
    <row r="1023" spans="6:15" s="101" customFormat="1" ht="14.25">
      <c r="F1023" s="104"/>
      <c r="H1023" s="280"/>
      <c r="I1023" s="104"/>
      <c r="O1023" s="104"/>
    </row>
    <row r="1024" spans="6:15" s="101" customFormat="1" ht="14.25">
      <c r="F1024" s="104"/>
      <c r="H1024" s="280"/>
      <c r="I1024" s="104"/>
      <c r="O1024" s="104"/>
    </row>
    <row r="1025" spans="6:15" s="101" customFormat="1" ht="14.25">
      <c r="F1025" s="104"/>
      <c r="H1025" s="280"/>
      <c r="I1025" s="104"/>
      <c r="O1025" s="104"/>
    </row>
    <row r="1026" spans="6:15" s="101" customFormat="1" ht="14.25">
      <c r="F1026" s="104"/>
      <c r="H1026" s="280"/>
      <c r="I1026" s="104"/>
      <c r="O1026" s="104"/>
    </row>
    <row r="1027" spans="6:15" s="101" customFormat="1" ht="14.25">
      <c r="F1027" s="104"/>
      <c r="H1027" s="280"/>
      <c r="I1027" s="104"/>
      <c r="O1027" s="104"/>
    </row>
    <row r="1028" spans="6:15" s="101" customFormat="1" ht="14.25">
      <c r="F1028" s="104"/>
      <c r="H1028" s="280"/>
      <c r="I1028" s="104"/>
      <c r="O1028" s="104"/>
    </row>
    <row r="1029" spans="6:15" s="101" customFormat="1" ht="14.25">
      <c r="F1029" s="104"/>
      <c r="H1029" s="280"/>
      <c r="I1029" s="104"/>
      <c r="O1029" s="104"/>
    </row>
    <row r="1030" spans="6:15" s="101" customFormat="1" ht="14.25">
      <c r="F1030" s="104"/>
      <c r="H1030" s="280"/>
      <c r="I1030" s="104"/>
      <c r="O1030" s="104"/>
    </row>
    <row r="1031" spans="6:15" s="101" customFormat="1" ht="14.25">
      <c r="F1031" s="104"/>
      <c r="H1031" s="280"/>
      <c r="I1031" s="104"/>
      <c r="O1031" s="104"/>
    </row>
    <row r="1032" spans="6:15" s="101" customFormat="1" ht="14.25">
      <c r="F1032" s="104"/>
      <c r="H1032" s="280"/>
      <c r="I1032" s="104"/>
      <c r="O1032" s="104"/>
    </row>
    <row r="1033" spans="6:15" s="101" customFormat="1" ht="14.25">
      <c r="F1033" s="104"/>
      <c r="H1033" s="280"/>
      <c r="I1033" s="104"/>
      <c r="O1033" s="104"/>
    </row>
    <row r="1034" spans="6:15" s="101" customFormat="1" ht="14.25">
      <c r="F1034" s="104"/>
      <c r="H1034" s="280"/>
      <c r="I1034" s="104"/>
      <c r="O1034" s="104"/>
    </row>
    <row r="1035" spans="6:15" s="101" customFormat="1" ht="14.25">
      <c r="F1035" s="104"/>
      <c r="H1035" s="280"/>
      <c r="I1035" s="104"/>
      <c r="O1035" s="104"/>
    </row>
    <row r="1036" spans="6:15" s="101" customFormat="1" ht="14.25">
      <c r="F1036" s="104"/>
      <c r="H1036" s="280"/>
      <c r="I1036" s="104"/>
      <c r="O1036" s="104"/>
    </row>
    <row r="1037" spans="6:15" s="101" customFormat="1" ht="14.25">
      <c r="F1037" s="104"/>
      <c r="H1037" s="280"/>
      <c r="I1037" s="104"/>
      <c r="O1037" s="104"/>
    </row>
    <row r="1038" spans="6:15" s="101" customFormat="1" ht="14.25">
      <c r="F1038" s="104"/>
      <c r="H1038" s="280"/>
      <c r="I1038" s="104"/>
      <c r="O1038" s="104"/>
    </row>
    <row r="1039" spans="6:15" s="101" customFormat="1" ht="14.25">
      <c r="F1039" s="104"/>
      <c r="H1039" s="280"/>
      <c r="I1039" s="104"/>
      <c r="O1039" s="104"/>
    </row>
    <row r="1040" spans="6:15" s="101" customFormat="1" ht="14.25">
      <c r="F1040" s="104"/>
      <c r="H1040" s="280"/>
      <c r="I1040" s="104"/>
      <c r="O1040" s="104"/>
    </row>
    <row r="1041" spans="6:15" s="101" customFormat="1" ht="14.25">
      <c r="F1041" s="104"/>
      <c r="H1041" s="280"/>
      <c r="I1041" s="104"/>
      <c r="O1041" s="104"/>
    </row>
    <row r="1042" spans="6:15" s="101" customFormat="1" ht="14.25">
      <c r="F1042" s="104"/>
      <c r="H1042" s="280"/>
      <c r="I1042" s="104"/>
      <c r="O1042" s="104"/>
    </row>
    <row r="1043" spans="6:15" s="101" customFormat="1" ht="14.25">
      <c r="F1043" s="104"/>
      <c r="H1043" s="280"/>
      <c r="I1043" s="104"/>
      <c r="O1043" s="104"/>
    </row>
    <row r="1044" spans="6:15" s="101" customFormat="1" ht="14.25">
      <c r="F1044" s="104"/>
      <c r="H1044" s="280"/>
      <c r="I1044" s="104"/>
      <c r="O1044" s="104"/>
    </row>
    <row r="1045" spans="6:15" s="101" customFormat="1" ht="14.25">
      <c r="F1045" s="104"/>
      <c r="H1045" s="280"/>
      <c r="I1045" s="104"/>
      <c r="O1045" s="104"/>
    </row>
    <row r="1046" spans="6:15" s="101" customFormat="1" ht="14.25">
      <c r="F1046" s="104"/>
      <c r="H1046" s="280"/>
      <c r="I1046" s="104"/>
      <c r="O1046" s="104"/>
    </row>
    <row r="1047" spans="6:15" s="101" customFormat="1" ht="14.25">
      <c r="F1047" s="104"/>
      <c r="H1047" s="280"/>
      <c r="I1047" s="104"/>
      <c r="O1047" s="104"/>
    </row>
    <row r="1048" spans="6:15" s="101" customFormat="1" ht="14.25">
      <c r="F1048" s="104"/>
      <c r="H1048" s="280"/>
      <c r="I1048" s="104"/>
      <c r="O1048" s="104"/>
    </row>
    <row r="1049" spans="6:15" s="101" customFormat="1" ht="14.25">
      <c r="F1049" s="104"/>
      <c r="H1049" s="280"/>
      <c r="I1049" s="104"/>
      <c r="O1049" s="104"/>
    </row>
    <row r="1050" spans="6:15" s="101" customFormat="1" ht="14.25">
      <c r="F1050" s="104"/>
      <c r="H1050" s="280"/>
      <c r="I1050" s="104"/>
      <c r="O1050" s="104"/>
    </row>
    <row r="1051" spans="6:15" s="101" customFormat="1" ht="14.25">
      <c r="F1051" s="104"/>
      <c r="H1051" s="280"/>
      <c r="I1051" s="104"/>
      <c r="O1051" s="104"/>
    </row>
    <row r="1052" spans="6:15" s="101" customFormat="1" ht="14.25">
      <c r="F1052" s="104"/>
      <c r="H1052" s="280"/>
      <c r="I1052" s="104"/>
      <c r="O1052" s="104"/>
    </row>
    <row r="1053" spans="6:15" s="101" customFormat="1" ht="14.25">
      <c r="F1053" s="104"/>
      <c r="H1053" s="280"/>
      <c r="I1053" s="104"/>
      <c r="O1053" s="104"/>
    </row>
    <row r="1054" spans="6:15" s="101" customFormat="1" ht="14.25">
      <c r="F1054" s="104"/>
      <c r="H1054" s="280"/>
      <c r="I1054" s="104"/>
      <c r="O1054" s="104"/>
    </row>
    <row r="1055" spans="6:15" s="101" customFormat="1" ht="14.25">
      <c r="F1055" s="104"/>
      <c r="H1055" s="280"/>
      <c r="I1055" s="104"/>
      <c r="O1055" s="104"/>
    </row>
    <row r="1056" spans="6:15" s="101" customFormat="1" ht="14.25">
      <c r="F1056" s="104"/>
      <c r="H1056" s="280"/>
      <c r="I1056" s="104"/>
      <c r="O1056" s="104"/>
    </row>
    <row r="1057" spans="6:15" s="101" customFormat="1" ht="14.25">
      <c r="F1057" s="104"/>
      <c r="H1057" s="280"/>
      <c r="I1057" s="104"/>
      <c r="O1057" s="104"/>
    </row>
    <row r="1058" spans="6:15" s="101" customFormat="1" ht="14.25">
      <c r="F1058" s="104"/>
      <c r="H1058" s="280"/>
      <c r="I1058" s="104"/>
      <c r="O1058" s="104"/>
    </row>
    <row r="1059" spans="6:15" s="101" customFormat="1" ht="14.25">
      <c r="F1059" s="104"/>
      <c r="H1059" s="280"/>
      <c r="I1059" s="104"/>
      <c r="O1059" s="104"/>
    </row>
    <row r="1060" spans="6:15" s="101" customFormat="1" ht="14.25">
      <c r="F1060" s="104"/>
      <c r="H1060" s="280"/>
      <c r="I1060" s="104"/>
      <c r="O1060" s="104"/>
    </row>
    <row r="1061" spans="6:15" s="101" customFormat="1" ht="14.25">
      <c r="F1061" s="104"/>
      <c r="H1061" s="280"/>
      <c r="I1061" s="104"/>
      <c r="O1061" s="104"/>
    </row>
    <row r="1062" spans="6:15" s="101" customFormat="1" ht="14.25">
      <c r="F1062" s="104"/>
      <c r="H1062" s="280"/>
      <c r="I1062" s="104"/>
      <c r="O1062" s="104"/>
    </row>
    <row r="1063" spans="6:15" s="101" customFormat="1" ht="14.25">
      <c r="F1063" s="104"/>
      <c r="H1063" s="280"/>
      <c r="I1063" s="104"/>
      <c r="O1063" s="104"/>
    </row>
    <row r="1064" spans="6:15" s="101" customFormat="1" ht="14.25">
      <c r="F1064" s="104"/>
      <c r="H1064" s="280"/>
      <c r="I1064" s="104"/>
      <c r="O1064" s="104"/>
    </row>
    <row r="1065" spans="6:15" s="101" customFormat="1" ht="14.25">
      <c r="F1065" s="104"/>
      <c r="H1065" s="280"/>
      <c r="I1065" s="104"/>
      <c r="O1065" s="104"/>
    </row>
    <row r="1066" spans="6:15" s="101" customFormat="1" ht="14.25">
      <c r="F1066" s="104"/>
      <c r="H1066" s="280"/>
      <c r="I1066" s="104"/>
      <c r="O1066" s="104"/>
    </row>
    <row r="1067" spans="6:15" s="101" customFormat="1" ht="14.25">
      <c r="F1067" s="104"/>
      <c r="H1067" s="280"/>
      <c r="I1067" s="104"/>
      <c r="O1067" s="104"/>
    </row>
    <row r="1068" spans="6:15" s="101" customFormat="1" ht="14.25">
      <c r="F1068" s="104"/>
      <c r="H1068" s="280"/>
      <c r="I1068" s="104"/>
      <c r="O1068" s="104"/>
    </row>
    <row r="1069" spans="6:15" s="101" customFormat="1" ht="14.25">
      <c r="F1069" s="104"/>
      <c r="H1069" s="280"/>
      <c r="I1069" s="104"/>
      <c r="O1069" s="104"/>
    </row>
    <row r="1070" spans="6:15" s="101" customFormat="1" ht="14.25">
      <c r="F1070" s="104"/>
      <c r="H1070" s="280"/>
      <c r="I1070" s="104"/>
      <c r="O1070" s="104"/>
    </row>
    <row r="1071" spans="6:15" s="101" customFormat="1" ht="14.25">
      <c r="F1071" s="104"/>
      <c r="H1071" s="280"/>
      <c r="I1071" s="104"/>
      <c r="O1071" s="104"/>
    </row>
    <row r="1072" spans="6:15" s="101" customFormat="1" ht="14.25">
      <c r="F1072" s="104"/>
      <c r="H1072" s="280"/>
      <c r="I1072" s="104"/>
      <c r="O1072" s="104"/>
    </row>
    <row r="1073" spans="6:15" s="101" customFormat="1" ht="14.25">
      <c r="F1073" s="104"/>
      <c r="H1073" s="280"/>
      <c r="I1073" s="104"/>
      <c r="O1073" s="104"/>
    </row>
    <row r="1074" spans="6:15" s="101" customFormat="1" ht="14.25">
      <c r="F1074" s="104"/>
      <c r="H1074" s="280"/>
      <c r="I1074" s="104"/>
      <c r="O1074" s="104"/>
    </row>
    <row r="1075" spans="6:15" s="101" customFormat="1" ht="14.25">
      <c r="F1075" s="104"/>
      <c r="H1075" s="280"/>
      <c r="I1075" s="104"/>
      <c r="O1075" s="104"/>
    </row>
    <row r="1076" spans="6:15" s="101" customFormat="1" ht="14.25">
      <c r="F1076" s="104"/>
      <c r="H1076" s="280"/>
      <c r="I1076" s="104"/>
      <c r="O1076" s="104"/>
    </row>
    <row r="1077" spans="6:15" s="101" customFormat="1" ht="14.25">
      <c r="F1077" s="104"/>
      <c r="H1077" s="280"/>
      <c r="I1077" s="104"/>
      <c r="O1077" s="104"/>
    </row>
    <row r="1078" spans="6:15" s="101" customFormat="1" ht="14.25">
      <c r="F1078" s="104"/>
      <c r="H1078" s="280"/>
      <c r="I1078" s="104"/>
      <c r="O1078" s="104"/>
    </row>
    <row r="1079" spans="6:15" s="101" customFormat="1" ht="14.25">
      <c r="F1079" s="104"/>
      <c r="H1079" s="280"/>
      <c r="I1079" s="104"/>
      <c r="O1079" s="104"/>
    </row>
    <row r="1080" spans="6:15" s="101" customFormat="1" ht="14.25">
      <c r="F1080" s="104"/>
      <c r="H1080" s="280"/>
      <c r="I1080" s="104"/>
      <c r="O1080" s="104"/>
    </row>
    <row r="1081" spans="6:15" s="101" customFormat="1" ht="14.25">
      <c r="F1081" s="104"/>
      <c r="H1081" s="280"/>
      <c r="I1081" s="104"/>
      <c r="O1081" s="104"/>
    </row>
    <row r="1082" spans="6:15" s="101" customFormat="1" ht="14.25">
      <c r="F1082" s="104"/>
      <c r="H1082" s="280"/>
      <c r="I1082" s="104"/>
      <c r="O1082" s="104"/>
    </row>
    <row r="1083" spans="6:15" s="101" customFormat="1" ht="14.25">
      <c r="F1083" s="104"/>
      <c r="H1083" s="280"/>
      <c r="I1083" s="104"/>
      <c r="O1083" s="104"/>
    </row>
    <row r="1084" spans="6:15" s="101" customFormat="1" ht="14.25">
      <c r="F1084" s="104"/>
      <c r="H1084" s="280"/>
      <c r="I1084" s="104"/>
      <c r="O1084" s="104"/>
    </row>
    <row r="1085" spans="6:15" s="101" customFormat="1" ht="14.25">
      <c r="F1085" s="104"/>
      <c r="H1085" s="280"/>
      <c r="I1085" s="104"/>
      <c r="O1085" s="104"/>
    </row>
    <row r="1086" spans="6:15" s="101" customFormat="1" ht="14.25">
      <c r="F1086" s="104"/>
      <c r="H1086" s="280"/>
      <c r="I1086" s="104"/>
      <c r="O1086" s="104"/>
    </row>
    <row r="1087" spans="6:15" s="101" customFormat="1" ht="14.25">
      <c r="F1087" s="104"/>
      <c r="H1087" s="280"/>
      <c r="I1087" s="104"/>
      <c r="O1087" s="104"/>
    </row>
    <row r="1088" spans="6:15" s="101" customFormat="1" ht="14.25">
      <c r="F1088" s="104"/>
      <c r="H1088" s="280"/>
      <c r="I1088" s="104"/>
      <c r="O1088" s="104"/>
    </row>
    <row r="1089" spans="6:15" s="101" customFormat="1" ht="14.25">
      <c r="F1089" s="104"/>
      <c r="H1089" s="280"/>
      <c r="I1089" s="104"/>
      <c r="O1089" s="104"/>
    </row>
    <row r="1090" spans="6:15" s="101" customFormat="1" ht="14.25">
      <c r="F1090" s="104"/>
      <c r="H1090" s="280"/>
      <c r="I1090" s="104"/>
      <c r="O1090" s="104"/>
    </row>
    <row r="1091" spans="6:15" s="101" customFormat="1" ht="14.25">
      <c r="F1091" s="104"/>
      <c r="H1091" s="280"/>
      <c r="I1091" s="104"/>
      <c r="O1091" s="104"/>
    </row>
    <row r="1092" spans="6:15" s="101" customFormat="1" ht="14.25">
      <c r="F1092" s="104"/>
      <c r="H1092" s="280"/>
      <c r="I1092" s="104"/>
      <c r="O1092" s="104"/>
    </row>
    <row r="1093" spans="6:15" s="101" customFormat="1" ht="14.25">
      <c r="F1093" s="104"/>
      <c r="H1093" s="280"/>
      <c r="I1093" s="104"/>
      <c r="O1093" s="104"/>
    </row>
    <row r="1094" spans="6:15" s="101" customFormat="1" ht="14.25">
      <c r="F1094" s="104"/>
      <c r="H1094" s="280"/>
      <c r="I1094" s="104"/>
      <c r="O1094" s="104"/>
    </row>
    <row r="1095" spans="6:15" s="101" customFormat="1" ht="14.25">
      <c r="F1095" s="104"/>
      <c r="H1095" s="280"/>
      <c r="I1095" s="104"/>
      <c r="O1095" s="104"/>
    </row>
    <row r="1096" spans="6:15" s="101" customFormat="1" ht="14.25">
      <c r="F1096" s="104"/>
      <c r="H1096" s="280"/>
      <c r="I1096" s="104"/>
      <c r="O1096" s="104"/>
    </row>
    <row r="1097" spans="6:15" s="101" customFormat="1" ht="14.25">
      <c r="F1097" s="104"/>
      <c r="H1097" s="280"/>
      <c r="I1097" s="104"/>
      <c r="O1097" s="104"/>
    </row>
    <row r="1098" spans="6:15" s="101" customFormat="1" ht="14.25">
      <c r="F1098" s="104"/>
      <c r="H1098" s="280"/>
      <c r="I1098" s="104"/>
      <c r="O1098" s="104"/>
    </row>
    <row r="1099" spans="6:15" s="101" customFormat="1" ht="14.25">
      <c r="F1099" s="104"/>
      <c r="H1099" s="280"/>
      <c r="I1099" s="104"/>
      <c r="O1099" s="104"/>
    </row>
    <row r="1100" spans="6:15" s="101" customFormat="1" ht="14.25">
      <c r="F1100" s="104"/>
      <c r="H1100" s="280"/>
      <c r="I1100" s="104"/>
      <c r="O1100" s="104"/>
    </row>
    <row r="1101" spans="6:15" s="101" customFormat="1" ht="14.25">
      <c r="F1101" s="104"/>
      <c r="H1101" s="280"/>
      <c r="I1101" s="104"/>
      <c r="O1101" s="104"/>
    </row>
    <row r="1102" spans="6:15" s="101" customFormat="1" ht="14.25">
      <c r="F1102" s="104"/>
      <c r="H1102" s="280"/>
      <c r="I1102" s="104"/>
      <c r="O1102" s="104"/>
    </row>
    <row r="1103" spans="6:15" s="101" customFormat="1" ht="14.25">
      <c r="F1103" s="104"/>
      <c r="H1103" s="280"/>
      <c r="I1103" s="104"/>
      <c r="O1103" s="104"/>
    </row>
    <row r="1104" spans="6:15" s="101" customFormat="1" ht="14.25">
      <c r="F1104" s="104"/>
      <c r="H1104" s="280"/>
      <c r="I1104" s="104"/>
      <c r="O1104" s="104"/>
    </row>
    <row r="1105" spans="6:15" s="101" customFormat="1" ht="14.25">
      <c r="F1105" s="104"/>
      <c r="H1105" s="280"/>
      <c r="I1105" s="104"/>
      <c r="O1105" s="104"/>
    </row>
    <row r="1106" spans="6:15" s="101" customFormat="1" ht="14.25">
      <c r="F1106" s="104"/>
      <c r="H1106" s="280"/>
      <c r="I1106" s="104"/>
      <c r="O1106" s="104"/>
    </row>
    <row r="1107" spans="6:15" s="101" customFormat="1" ht="14.25">
      <c r="F1107" s="104"/>
      <c r="H1107" s="280"/>
      <c r="I1107" s="104"/>
      <c r="O1107" s="104"/>
    </row>
    <row r="1108" spans="6:15" s="101" customFormat="1" ht="14.25">
      <c r="F1108" s="104"/>
      <c r="H1108" s="280"/>
      <c r="I1108" s="104"/>
      <c r="O1108" s="104"/>
    </row>
    <row r="1109" spans="6:15" s="101" customFormat="1" ht="14.25">
      <c r="F1109" s="104"/>
      <c r="H1109" s="280"/>
      <c r="I1109" s="104"/>
      <c r="O1109" s="104"/>
    </row>
    <row r="1110" spans="6:15" s="101" customFormat="1" ht="14.25">
      <c r="F1110" s="104"/>
      <c r="H1110" s="280"/>
      <c r="I1110" s="104"/>
      <c r="O1110" s="104"/>
    </row>
    <row r="1111" spans="6:15" s="101" customFormat="1" ht="14.25">
      <c r="F1111" s="104"/>
      <c r="H1111" s="280"/>
      <c r="I1111" s="104"/>
      <c r="O1111" s="104"/>
    </row>
    <row r="1112" spans="6:15" s="101" customFormat="1" ht="14.25">
      <c r="F1112" s="104"/>
      <c r="H1112" s="280"/>
      <c r="I1112" s="104"/>
      <c r="O1112" s="104"/>
    </row>
    <row r="1113" spans="6:15" s="101" customFormat="1" ht="14.25">
      <c r="F1113" s="104"/>
      <c r="H1113" s="280"/>
      <c r="I1113" s="104"/>
      <c r="O1113" s="104"/>
    </row>
    <row r="1114" spans="6:15" s="101" customFormat="1" ht="14.25">
      <c r="F1114" s="104"/>
      <c r="H1114" s="280"/>
      <c r="I1114" s="104"/>
      <c r="O1114" s="104"/>
    </row>
    <row r="1115" spans="6:15" s="101" customFormat="1" ht="14.25">
      <c r="F1115" s="104"/>
      <c r="H1115" s="280"/>
      <c r="I1115" s="104"/>
      <c r="O1115" s="104"/>
    </row>
    <row r="1116" spans="6:15" s="101" customFormat="1" ht="14.25">
      <c r="F1116" s="104"/>
      <c r="H1116" s="280"/>
      <c r="I1116" s="104"/>
      <c r="O1116" s="104"/>
    </row>
    <row r="1117" spans="6:15" s="101" customFormat="1" ht="14.25">
      <c r="F1117" s="104"/>
      <c r="H1117" s="280"/>
      <c r="I1117" s="104"/>
      <c r="O1117" s="104"/>
    </row>
    <row r="1118" spans="6:15" s="101" customFormat="1" ht="14.25">
      <c r="F1118" s="104"/>
      <c r="H1118" s="280"/>
      <c r="I1118" s="104"/>
      <c r="O1118" s="104"/>
    </row>
    <row r="1119" spans="6:15" s="101" customFormat="1" ht="14.25">
      <c r="F1119" s="104"/>
      <c r="H1119" s="280"/>
      <c r="I1119" s="104"/>
      <c r="O1119" s="104"/>
    </row>
    <row r="1120" spans="6:15" s="101" customFormat="1" ht="14.25">
      <c r="F1120" s="104"/>
      <c r="H1120" s="280"/>
      <c r="I1120" s="104"/>
      <c r="O1120" s="104"/>
    </row>
    <row r="1121" spans="6:15" s="101" customFormat="1" ht="14.25">
      <c r="F1121" s="104"/>
      <c r="H1121" s="280"/>
      <c r="I1121" s="104"/>
      <c r="O1121" s="104"/>
    </row>
    <row r="1122" spans="6:15" s="101" customFormat="1" ht="14.25">
      <c r="F1122" s="104"/>
      <c r="H1122" s="280"/>
      <c r="I1122" s="104"/>
      <c r="O1122" s="104"/>
    </row>
    <row r="1123" spans="6:15" s="101" customFormat="1" ht="14.25">
      <c r="F1123" s="104"/>
      <c r="H1123" s="280"/>
      <c r="I1123" s="104"/>
      <c r="O1123" s="104"/>
    </row>
    <row r="1124" spans="6:15" s="101" customFormat="1" ht="14.25">
      <c r="F1124" s="104"/>
      <c r="H1124" s="280"/>
      <c r="I1124" s="104"/>
      <c r="O1124" s="104"/>
    </row>
    <row r="1125" spans="6:15" s="101" customFormat="1" ht="14.25">
      <c r="F1125" s="104"/>
      <c r="H1125" s="280"/>
      <c r="I1125" s="104"/>
      <c r="O1125" s="104"/>
    </row>
    <row r="1126" spans="6:15" s="101" customFormat="1" ht="14.25">
      <c r="F1126" s="104"/>
      <c r="H1126" s="280"/>
      <c r="I1126" s="104"/>
      <c r="O1126" s="104"/>
    </row>
    <row r="1127" spans="6:15" s="101" customFormat="1" ht="14.25">
      <c r="F1127" s="104"/>
      <c r="H1127" s="280"/>
      <c r="I1127" s="104"/>
      <c r="O1127" s="104"/>
    </row>
    <row r="1128" spans="6:15" s="101" customFormat="1" ht="14.25">
      <c r="F1128" s="104"/>
      <c r="H1128" s="280"/>
      <c r="I1128" s="104"/>
      <c r="O1128" s="104"/>
    </row>
    <row r="1129" spans="6:15" s="101" customFormat="1" ht="14.25">
      <c r="F1129" s="104"/>
      <c r="H1129" s="280"/>
      <c r="I1129" s="104"/>
      <c r="O1129" s="104"/>
    </row>
    <row r="1130" spans="6:15" s="101" customFormat="1" ht="14.25">
      <c r="F1130" s="104"/>
      <c r="H1130" s="280"/>
      <c r="I1130" s="104"/>
      <c r="O1130" s="104"/>
    </row>
    <row r="1131" spans="6:15" s="101" customFormat="1" ht="14.25">
      <c r="F1131" s="104"/>
      <c r="H1131" s="280"/>
      <c r="I1131" s="104"/>
      <c r="O1131" s="104"/>
    </row>
    <row r="1132" spans="6:15" s="101" customFormat="1" ht="14.25">
      <c r="F1132" s="104"/>
      <c r="H1132" s="280"/>
      <c r="I1132" s="104"/>
      <c r="O1132" s="104"/>
    </row>
    <row r="1133" spans="6:15" s="101" customFormat="1" ht="14.25">
      <c r="F1133" s="104"/>
      <c r="H1133" s="280"/>
      <c r="I1133" s="104"/>
      <c r="O1133" s="104"/>
    </row>
    <row r="1134" spans="6:15" s="101" customFormat="1" ht="14.25">
      <c r="F1134" s="104"/>
      <c r="H1134" s="280"/>
      <c r="I1134" s="104"/>
      <c r="O1134" s="104"/>
    </row>
    <row r="1135" spans="6:15" s="101" customFormat="1" ht="14.25">
      <c r="F1135" s="104"/>
      <c r="H1135" s="280"/>
      <c r="I1135" s="104"/>
      <c r="O1135" s="104"/>
    </row>
    <row r="1136" spans="6:15" s="101" customFormat="1" ht="14.25">
      <c r="F1136" s="104"/>
      <c r="H1136" s="280"/>
      <c r="I1136" s="104"/>
      <c r="O1136" s="104"/>
    </row>
    <row r="1137" spans="6:15" s="101" customFormat="1" ht="14.25">
      <c r="F1137" s="104"/>
      <c r="H1137" s="280"/>
      <c r="I1137" s="104"/>
      <c r="O1137" s="104"/>
    </row>
    <row r="1138" spans="6:15" s="101" customFormat="1" ht="14.25">
      <c r="F1138" s="104"/>
      <c r="H1138" s="280"/>
      <c r="I1138" s="104"/>
      <c r="O1138" s="104"/>
    </row>
    <row r="1139" spans="6:15" s="101" customFormat="1" ht="14.25">
      <c r="F1139" s="104"/>
      <c r="H1139" s="280"/>
      <c r="I1139" s="104"/>
      <c r="O1139" s="104"/>
    </row>
    <row r="1140" spans="6:15" s="101" customFormat="1" ht="14.25">
      <c r="F1140" s="104"/>
      <c r="H1140" s="280"/>
      <c r="I1140" s="104"/>
      <c r="O1140" s="104"/>
    </row>
    <row r="1141" spans="6:15" s="101" customFormat="1" ht="14.25">
      <c r="F1141" s="104"/>
      <c r="H1141" s="280"/>
      <c r="I1141" s="104"/>
      <c r="O1141" s="104"/>
    </row>
    <row r="1142" spans="6:15" s="101" customFormat="1" ht="14.25">
      <c r="F1142" s="104"/>
      <c r="H1142" s="280"/>
      <c r="I1142" s="104"/>
      <c r="O1142" s="104"/>
    </row>
    <row r="1143" spans="6:15" s="101" customFormat="1" ht="14.25">
      <c r="F1143" s="104"/>
      <c r="H1143" s="280"/>
      <c r="I1143" s="104"/>
      <c r="O1143" s="104"/>
    </row>
    <row r="1144" spans="6:15" s="101" customFormat="1" ht="14.25">
      <c r="F1144" s="104"/>
      <c r="H1144" s="280"/>
      <c r="I1144" s="104"/>
      <c r="O1144" s="104"/>
    </row>
    <row r="1145" spans="6:15" s="101" customFormat="1" ht="14.25">
      <c r="F1145" s="104"/>
      <c r="H1145" s="280"/>
      <c r="I1145" s="104"/>
      <c r="O1145" s="104"/>
    </row>
    <row r="1146" spans="6:15" s="101" customFormat="1" ht="14.25">
      <c r="F1146" s="104"/>
      <c r="H1146" s="280"/>
      <c r="I1146" s="104"/>
      <c r="O1146" s="104"/>
    </row>
    <row r="1147" spans="6:15" s="101" customFormat="1" ht="14.25">
      <c r="F1147" s="104"/>
      <c r="H1147" s="280"/>
      <c r="I1147" s="104"/>
      <c r="O1147" s="104"/>
    </row>
    <row r="1148" spans="6:15" s="101" customFormat="1" ht="14.25">
      <c r="F1148" s="104"/>
      <c r="H1148" s="280"/>
      <c r="I1148" s="104"/>
      <c r="O1148" s="104"/>
    </row>
    <row r="1149" spans="6:15" s="101" customFormat="1" ht="14.25">
      <c r="F1149" s="104"/>
      <c r="H1149" s="280"/>
      <c r="I1149" s="104"/>
      <c r="O1149" s="104"/>
    </row>
    <row r="1150" spans="6:15" s="101" customFormat="1" ht="14.25">
      <c r="F1150" s="104"/>
      <c r="H1150" s="280"/>
      <c r="I1150" s="104"/>
      <c r="O1150" s="104"/>
    </row>
    <row r="1151" spans="6:15" s="101" customFormat="1" ht="14.25">
      <c r="F1151" s="104"/>
      <c r="H1151" s="280"/>
      <c r="I1151" s="104"/>
      <c r="O1151" s="104"/>
    </row>
    <row r="1152" spans="6:15" s="101" customFormat="1" ht="14.25">
      <c r="F1152" s="104"/>
      <c r="H1152" s="280"/>
      <c r="I1152" s="104"/>
      <c r="O1152" s="104"/>
    </row>
    <row r="1153" spans="6:15" s="101" customFormat="1" ht="14.25">
      <c r="F1153" s="104"/>
      <c r="H1153" s="280"/>
      <c r="I1153" s="104"/>
      <c r="O1153" s="104"/>
    </row>
    <row r="1154" spans="6:15" s="101" customFormat="1" ht="14.25">
      <c r="F1154" s="104"/>
      <c r="H1154" s="280"/>
      <c r="I1154" s="104"/>
      <c r="O1154" s="104"/>
    </row>
    <row r="1155" spans="6:15" s="101" customFormat="1" ht="14.25">
      <c r="F1155" s="104"/>
      <c r="H1155" s="280"/>
      <c r="I1155" s="104"/>
      <c r="O1155" s="104"/>
    </row>
    <row r="1156" spans="6:15" s="101" customFormat="1" ht="14.25">
      <c r="F1156" s="104"/>
      <c r="H1156" s="280"/>
      <c r="I1156" s="104"/>
      <c r="O1156" s="104"/>
    </row>
    <row r="1157" spans="6:15" s="101" customFormat="1" ht="14.25">
      <c r="F1157" s="104"/>
      <c r="H1157" s="280"/>
      <c r="I1157" s="104"/>
      <c r="O1157" s="104"/>
    </row>
    <row r="1158" spans="6:15" s="101" customFormat="1" ht="14.25">
      <c r="F1158" s="104"/>
      <c r="H1158" s="280"/>
      <c r="I1158" s="104"/>
      <c r="O1158" s="104"/>
    </row>
    <row r="1159" spans="6:15" s="101" customFormat="1" ht="14.25">
      <c r="F1159" s="104"/>
      <c r="H1159" s="280"/>
      <c r="I1159" s="104"/>
      <c r="O1159" s="104"/>
    </row>
    <row r="1160" spans="6:15" s="101" customFormat="1" ht="14.25">
      <c r="F1160" s="104"/>
      <c r="H1160" s="280"/>
      <c r="I1160" s="104"/>
      <c r="O1160" s="104"/>
    </row>
    <row r="1161" spans="6:15" s="101" customFormat="1" ht="14.25">
      <c r="F1161" s="104"/>
      <c r="H1161" s="280"/>
      <c r="I1161" s="104"/>
      <c r="O1161" s="104"/>
    </row>
    <row r="1162" spans="6:15" s="101" customFormat="1" ht="14.25">
      <c r="F1162" s="104"/>
      <c r="H1162" s="280"/>
      <c r="I1162" s="104"/>
      <c r="O1162" s="104"/>
    </row>
    <row r="1163" spans="6:15" s="101" customFormat="1" ht="14.25">
      <c r="F1163" s="104"/>
      <c r="H1163" s="280"/>
      <c r="I1163" s="104"/>
      <c r="O1163" s="104"/>
    </row>
    <row r="1164" spans="6:15" s="101" customFormat="1" ht="14.25">
      <c r="F1164" s="104"/>
      <c r="H1164" s="280"/>
      <c r="I1164" s="104"/>
      <c r="O1164" s="104"/>
    </row>
    <row r="1165" spans="6:15" s="101" customFormat="1" ht="14.25">
      <c r="F1165" s="104"/>
      <c r="H1165" s="280"/>
      <c r="I1165" s="104"/>
      <c r="O1165" s="104"/>
    </row>
    <row r="1166" spans="6:15" s="101" customFormat="1" ht="14.25">
      <c r="F1166" s="104"/>
      <c r="H1166" s="280"/>
      <c r="I1166" s="104"/>
      <c r="O1166" s="104"/>
    </row>
    <row r="1167" spans="6:15" s="101" customFormat="1" ht="14.25">
      <c r="F1167" s="104"/>
      <c r="H1167" s="280"/>
      <c r="I1167" s="104"/>
      <c r="O1167" s="104"/>
    </row>
    <row r="1168" spans="6:15" s="101" customFormat="1" ht="14.25">
      <c r="F1168" s="104"/>
      <c r="H1168" s="280"/>
      <c r="I1168" s="104"/>
      <c r="O1168" s="104"/>
    </row>
    <row r="1169" spans="6:15" s="101" customFormat="1" ht="14.25">
      <c r="F1169" s="104"/>
      <c r="H1169" s="280"/>
      <c r="I1169" s="104"/>
      <c r="O1169" s="104"/>
    </row>
    <row r="1170" spans="6:15" s="101" customFormat="1" ht="14.25">
      <c r="F1170" s="104"/>
      <c r="H1170" s="280"/>
      <c r="I1170" s="104"/>
      <c r="O1170" s="104"/>
    </row>
    <row r="1171" spans="6:15" s="101" customFormat="1" ht="14.25">
      <c r="F1171" s="104"/>
      <c r="H1171" s="280"/>
      <c r="I1171" s="104"/>
      <c r="O1171" s="104"/>
    </row>
    <row r="1172" spans="6:15" s="101" customFormat="1" ht="14.25">
      <c r="F1172" s="104"/>
      <c r="H1172" s="280"/>
      <c r="I1172" s="104"/>
      <c r="O1172" s="104"/>
    </row>
    <row r="1173" spans="6:15" s="101" customFormat="1" ht="14.25">
      <c r="F1173" s="104"/>
      <c r="H1173" s="280"/>
      <c r="I1173" s="104"/>
      <c r="O1173" s="104"/>
    </row>
    <row r="1174" spans="6:15" s="101" customFormat="1" ht="14.25">
      <c r="F1174" s="104"/>
      <c r="H1174" s="280"/>
      <c r="I1174" s="104"/>
      <c r="O1174" s="104"/>
    </row>
    <row r="1175" spans="6:15" s="101" customFormat="1" ht="14.25">
      <c r="F1175" s="104"/>
      <c r="H1175" s="280"/>
      <c r="I1175" s="104"/>
      <c r="O1175" s="104"/>
    </row>
    <row r="1176" spans="6:15" s="101" customFormat="1" ht="14.25">
      <c r="F1176" s="104"/>
      <c r="H1176" s="280"/>
      <c r="I1176" s="104"/>
      <c r="O1176" s="104"/>
    </row>
    <row r="1177" spans="6:15" s="101" customFormat="1" ht="14.25">
      <c r="F1177" s="104"/>
      <c r="H1177" s="280"/>
      <c r="I1177" s="104"/>
      <c r="O1177" s="104"/>
    </row>
    <row r="1178" spans="6:15" s="101" customFormat="1" ht="14.25">
      <c r="F1178" s="104"/>
      <c r="H1178" s="280"/>
      <c r="I1178" s="104"/>
      <c r="O1178" s="104"/>
    </row>
    <row r="1179" spans="6:15" s="101" customFormat="1" ht="14.25">
      <c r="F1179" s="104"/>
      <c r="H1179" s="280"/>
      <c r="I1179" s="104"/>
      <c r="O1179" s="104"/>
    </row>
    <row r="1180" spans="6:15" s="101" customFormat="1" ht="14.25">
      <c r="F1180" s="104"/>
      <c r="H1180" s="280"/>
      <c r="I1180" s="104"/>
      <c r="O1180" s="104"/>
    </row>
    <row r="1181" spans="6:15" s="101" customFormat="1" ht="14.25">
      <c r="F1181" s="104"/>
      <c r="H1181" s="280"/>
      <c r="I1181" s="104"/>
      <c r="O1181" s="104"/>
    </row>
    <row r="1182" spans="6:15" s="101" customFormat="1" ht="14.25">
      <c r="F1182" s="104"/>
      <c r="H1182" s="280"/>
      <c r="I1182" s="104"/>
      <c r="O1182" s="104"/>
    </row>
    <row r="1183" spans="6:15" s="101" customFormat="1" ht="14.25">
      <c r="F1183" s="104"/>
      <c r="H1183" s="280"/>
      <c r="I1183" s="104"/>
      <c r="O1183" s="104"/>
    </row>
    <row r="1184" spans="6:15" s="101" customFormat="1" ht="14.25">
      <c r="F1184" s="104"/>
      <c r="H1184" s="280"/>
      <c r="I1184" s="104"/>
      <c r="O1184" s="104"/>
    </row>
    <row r="1185" spans="6:15" s="101" customFormat="1" ht="14.25">
      <c r="F1185" s="104"/>
      <c r="H1185" s="280"/>
      <c r="I1185" s="104"/>
      <c r="O1185" s="104"/>
    </row>
    <row r="1186" spans="6:15" s="101" customFormat="1" ht="14.25">
      <c r="F1186" s="104"/>
      <c r="H1186" s="280"/>
      <c r="I1186" s="104"/>
      <c r="O1186" s="104"/>
    </row>
    <row r="1187" spans="6:15" s="101" customFormat="1" ht="14.25">
      <c r="F1187" s="104"/>
      <c r="H1187" s="280"/>
      <c r="I1187" s="104"/>
      <c r="O1187" s="104"/>
    </row>
    <row r="1188" spans="6:15" s="101" customFormat="1" ht="14.25">
      <c r="F1188" s="104"/>
      <c r="H1188" s="280"/>
      <c r="I1188" s="104"/>
      <c r="O1188" s="104"/>
    </row>
    <row r="1189" spans="6:15" s="101" customFormat="1" ht="14.25">
      <c r="F1189" s="104"/>
      <c r="H1189" s="280"/>
      <c r="I1189" s="104"/>
      <c r="O1189" s="104"/>
    </row>
    <row r="1190" spans="6:15" s="101" customFormat="1" ht="14.25">
      <c r="F1190" s="104"/>
      <c r="H1190" s="280"/>
      <c r="I1190" s="104"/>
      <c r="O1190" s="104"/>
    </row>
    <row r="1191" spans="6:15" s="101" customFormat="1" ht="14.25">
      <c r="F1191" s="104"/>
      <c r="H1191" s="280"/>
      <c r="I1191" s="104"/>
      <c r="O1191" s="104"/>
    </row>
    <row r="1192" spans="6:15" s="101" customFormat="1" ht="14.25">
      <c r="F1192" s="104"/>
      <c r="H1192" s="280"/>
      <c r="I1192" s="104"/>
      <c r="O1192" s="104"/>
    </row>
    <row r="1193" spans="6:15" s="101" customFormat="1" ht="14.25">
      <c r="F1193" s="104"/>
      <c r="H1193" s="280"/>
      <c r="I1193" s="104"/>
      <c r="O1193" s="104"/>
    </row>
    <row r="1194" spans="6:15" s="101" customFormat="1" ht="14.25">
      <c r="F1194" s="104"/>
      <c r="H1194" s="280"/>
      <c r="I1194" s="104"/>
      <c r="O1194" s="104"/>
    </row>
    <row r="1195" spans="6:15" s="101" customFormat="1" ht="14.25">
      <c r="F1195" s="104"/>
      <c r="H1195" s="280"/>
      <c r="I1195" s="104"/>
      <c r="O1195" s="104"/>
    </row>
    <row r="1196" spans="6:15" s="101" customFormat="1" ht="14.25">
      <c r="F1196" s="104"/>
      <c r="H1196" s="280"/>
      <c r="I1196" s="104"/>
      <c r="O1196" s="104"/>
    </row>
    <row r="1197" spans="6:15" s="101" customFormat="1" ht="14.25">
      <c r="F1197" s="104"/>
      <c r="H1197" s="280"/>
      <c r="I1197" s="104"/>
      <c r="O1197" s="104"/>
    </row>
    <row r="1198" spans="6:15" s="101" customFormat="1" ht="14.25">
      <c r="F1198" s="104"/>
      <c r="H1198" s="280"/>
      <c r="I1198" s="104"/>
      <c r="O1198" s="104"/>
    </row>
    <row r="1199" spans="6:15" s="101" customFormat="1" ht="14.25">
      <c r="F1199" s="104"/>
      <c r="H1199" s="280"/>
      <c r="I1199" s="104"/>
      <c r="O1199" s="104"/>
    </row>
    <row r="1200" spans="6:15" s="101" customFormat="1" ht="14.25">
      <c r="F1200" s="104"/>
      <c r="H1200" s="280"/>
      <c r="I1200" s="104"/>
      <c r="O1200" s="104"/>
    </row>
    <row r="1201" spans="6:15" s="101" customFormat="1" ht="14.25">
      <c r="F1201" s="104"/>
      <c r="H1201" s="280"/>
      <c r="I1201" s="104"/>
      <c r="O1201" s="104"/>
    </row>
    <row r="1202" spans="6:15" s="101" customFormat="1" ht="14.25">
      <c r="F1202" s="104"/>
      <c r="H1202" s="280"/>
      <c r="I1202" s="104"/>
      <c r="O1202" s="104"/>
    </row>
    <row r="1203" spans="6:15" s="101" customFormat="1" ht="14.25">
      <c r="F1203" s="104"/>
      <c r="H1203" s="280"/>
      <c r="I1203" s="104"/>
      <c r="O1203" s="104"/>
    </row>
    <row r="1204" spans="6:15" s="101" customFormat="1" ht="14.25">
      <c r="F1204" s="104"/>
      <c r="H1204" s="280"/>
      <c r="I1204" s="104"/>
      <c r="O1204" s="104"/>
    </row>
    <row r="1205" spans="6:15" s="101" customFormat="1" ht="14.25">
      <c r="F1205" s="104"/>
      <c r="H1205" s="280"/>
      <c r="I1205" s="104"/>
      <c r="O1205" s="104"/>
    </row>
    <row r="1206" spans="6:15" s="101" customFormat="1" ht="14.25">
      <c r="F1206" s="104"/>
      <c r="H1206" s="280"/>
      <c r="I1206" s="104"/>
      <c r="O1206" s="104"/>
    </row>
    <row r="1207" spans="6:15" s="101" customFormat="1" ht="14.25">
      <c r="F1207" s="104"/>
      <c r="H1207" s="280"/>
      <c r="I1207" s="104"/>
      <c r="O1207" s="104"/>
    </row>
    <row r="1208" spans="6:15" s="101" customFormat="1" ht="14.25">
      <c r="F1208" s="104"/>
      <c r="H1208" s="280"/>
      <c r="I1208" s="104"/>
      <c r="O1208" s="104"/>
    </row>
    <row r="1209" spans="6:15" s="101" customFormat="1" ht="14.25">
      <c r="F1209" s="104"/>
      <c r="H1209" s="280"/>
      <c r="I1209" s="104"/>
      <c r="O1209" s="104"/>
    </row>
    <row r="1210" spans="6:15" s="101" customFormat="1" ht="14.25">
      <c r="F1210" s="104"/>
      <c r="H1210" s="280"/>
      <c r="I1210" s="104"/>
      <c r="O1210" s="104"/>
    </row>
    <row r="1211" spans="6:15" s="101" customFormat="1" ht="14.25">
      <c r="F1211" s="104"/>
      <c r="H1211" s="280"/>
      <c r="I1211" s="104"/>
      <c r="O1211" s="104"/>
    </row>
    <row r="1212" spans="6:15" s="101" customFormat="1" ht="14.25">
      <c r="F1212" s="104"/>
      <c r="H1212" s="280"/>
      <c r="I1212" s="104"/>
      <c r="O1212" s="104"/>
    </row>
    <row r="1213" spans="6:15" s="101" customFormat="1" ht="14.25">
      <c r="F1213" s="104"/>
      <c r="H1213" s="280"/>
      <c r="I1213" s="104"/>
      <c r="O1213" s="104"/>
    </row>
    <row r="1214" spans="6:15" s="101" customFormat="1" ht="14.25">
      <c r="F1214" s="104"/>
      <c r="H1214" s="280"/>
      <c r="I1214" s="104"/>
      <c r="O1214" s="104"/>
    </row>
    <row r="1215" spans="6:15" s="101" customFormat="1" ht="14.25">
      <c r="F1215" s="104"/>
      <c r="H1215" s="280"/>
      <c r="I1215" s="104"/>
      <c r="O1215" s="104"/>
    </row>
    <row r="1216" spans="6:15" s="101" customFormat="1" ht="14.25">
      <c r="F1216" s="104"/>
      <c r="H1216" s="280"/>
      <c r="I1216" s="104"/>
      <c r="O1216" s="104"/>
    </row>
    <row r="1217" spans="6:15" s="101" customFormat="1" ht="14.25">
      <c r="F1217" s="104"/>
      <c r="H1217" s="280"/>
      <c r="I1217" s="104"/>
      <c r="O1217" s="104"/>
    </row>
    <row r="1218" spans="6:15" s="101" customFormat="1" ht="14.25">
      <c r="F1218" s="104"/>
      <c r="H1218" s="280"/>
      <c r="I1218" s="104"/>
      <c r="O1218" s="104"/>
    </row>
    <row r="1219" spans="6:15" s="101" customFormat="1" ht="14.25">
      <c r="F1219" s="104"/>
      <c r="H1219" s="280"/>
      <c r="I1219" s="104"/>
      <c r="O1219" s="104"/>
    </row>
    <row r="1220" spans="6:15" s="101" customFormat="1" ht="14.25">
      <c r="F1220" s="104"/>
      <c r="H1220" s="280"/>
      <c r="I1220" s="104"/>
      <c r="O1220" s="104"/>
    </row>
    <row r="1221" spans="6:15" s="101" customFormat="1" ht="14.25">
      <c r="F1221" s="104"/>
      <c r="H1221" s="280"/>
      <c r="I1221" s="104"/>
      <c r="O1221" s="104"/>
    </row>
    <row r="1222" spans="6:15" s="101" customFormat="1" ht="14.25">
      <c r="F1222" s="104"/>
      <c r="H1222" s="280"/>
      <c r="I1222" s="104"/>
      <c r="O1222" s="104"/>
    </row>
    <row r="1223" spans="6:15" s="101" customFormat="1" ht="14.25">
      <c r="F1223" s="104"/>
      <c r="H1223" s="280"/>
      <c r="I1223" s="104"/>
      <c r="O1223" s="104"/>
    </row>
    <row r="1224" spans="6:15" s="101" customFormat="1" ht="14.25">
      <c r="F1224" s="104"/>
      <c r="H1224" s="280"/>
      <c r="I1224" s="104"/>
      <c r="O1224" s="104"/>
    </row>
    <row r="1225" spans="6:15" s="101" customFormat="1" ht="14.25">
      <c r="F1225" s="104"/>
      <c r="H1225" s="280"/>
      <c r="I1225" s="104"/>
      <c r="O1225" s="104"/>
    </row>
    <row r="1226" spans="6:15" s="101" customFormat="1" ht="14.25">
      <c r="F1226" s="104"/>
      <c r="H1226" s="280"/>
      <c r="I1226" s="104"/>
      <c r="O1226" s="104"/>
    </row>
    <row r="1227" spans="6:15" s="101" customFormat="1" ht="14.25">
      <c r="F1227" s="104"/>
      <c r="H1227" s="280"/>
      <c r="I1227" s="104"/>
      <c r="O1227" s="104"/>
    </row>
    <row r="1228" spans="6:15" s="101" customFormat="1" ht="14.25">
      <c r="F1228" s="104"/>
      <c r="H1228" s="280"/>
      <c r="I1228" s="104"/>
      <c r="O1228" s="104"/>
    </row>
    <row r="1229" spans="6:15" s="101" customFormat="1" ht="14.25">
      <c r="F1229" s="104"/>
      <c r="H1229" s="280"/>
      <c r="I1229" s="104"/>
      <c r="O1229" s="104"/>
    </row>
    <row r="1230" spans="6:15" s="101" customFormat="1" ht="14.25">
      <c r="F1230" s="104"/>
      <c r="H1230" s="280"/>
      <c r="I1230" s="104"/>
      <c r="O1230" s="104"/>
    </row>
    <row r="1231" spans="6:15" s="101" customFormat="1" ht="14.25">
      <c r="F1231" s="104"/>
      <c r="H1231" s="280"/>
      <c r="I1231" s="104"/>
      <c r="O1231" s="104"/>
    </row>
    <row r="1232" spans="6:15" s="101" customFormat="1" ht="14.25">
      <c r="F1232" s="104"/>
      <c r="H1232" s="280"/>
      <c r="I1232" s="104"/>
      <c r="O1232" s="104"/>
    </row>
    <row r="1233" spans="6:15" s="101" customFormat="1" ht="14.25">
      <c r="F1233" s="104"/>
      <c r="H1233" s="280"/>
      <c r="I1233" s="104"/>
      <c r="O1233" s="104"/>
    </row>
    <row r="1234" spans="6:15" s="101" customFormat="1" ht="14.25">
      <c r="F1234" s="104"/>
      <c r="H1234" s="280"/>
      <c r="I1234" s="104"/>
      <c r="O1234" s="104"/>
    </row>
    <row r="1235" spans="6:15" s="101" customFormat="1" ht="14.25">
      <c r="F1235" s="104"/>
      <c r="H1235" s="280"/>
      <c r="I1235" s="104"/>
      <c r="O1235" s="104"/>
    </row>
    <row r="1236" spans="6:15" s="101" customFormat="1" ht="14.25">
      <c r="F1236" s="104"/>
      <c r="H1236" s="280"/>
      <c r="I1236" s="104"/>
      <c r="O1236" s="104"/>
    </row>
    <row r="1237" spans="6:15" s="101" customFormat="1" ht="14.25">
      <c r="F1237" s="104"/>
      <c r="H1237" s="280"/>
      <c r="I1237" s="104"/>
      <c r="O1237" s="104"/>
    </row>
    <row r="1238" spans="6:15" s="101" customFormat="1" ht="14.25">
      <c r="F1238" s="104"/>
      <c r="H1238" s="280"/>
      <c r="I1238" s="104"/>
      <c r="O1238" s="104"/>
    </row>
    <row r="1239" spans="6:15" s="101" customFormat="1" ht="14.25">
      <c r="F1239" s="104"/>
      <c r="H1239" s="280"/>
      <c r="I1239" s="104"/>
      <c r="O1239" s="104"/>
    </row>
    <row r="1240" spans="6:15" s="101" customFormat="1" ht="14.25">
      <c r="F1240" s="104"/>
      <c r="H1240" s="280"/>
      <c r="I1240" s="104"/>
      <c r="O1240" s="104"/>
    </row>
    <row r="1241" spans="6:15" s="101" customFormat="1" ht="14.25">
      <c r="F1241" s="104"/>
      <c r="H1241" s="280"/>
      <c r="I1241" s="104"/>
      <c r="O1241" s="104"/>
    </row>
    <row r="1242" spans="6:15" s="101" customFormat="1" ht="14.25">
      <c r="F1242" s="104"/>
      <c r="H1242" s="280"/>
      <c r="I1242" s="104"/>
      <c r="O1242" s="104"/>
    </row>
    <row r="1243" spans="6:15" s="101" customFormat="1" ht="14.25">
      <c r="F1243" s="104"/>
      <c r="H1243" s="280"/>
      <c r="I1243" s="104"/>
      <c r="O1243" s="104"/>
    </row>
    <row r="1244" spans="6:15" s="101" customFormat="1" ht="14.25">
      <c r="F1244" s="104"/>
      <c r="H1244" s="280"/>
      <c r="I1244" s="104"/>
      <c r="O1244" s="104"/>
    </row>
    <row r="1245" spans="6:15" s="101" customFormat="1" ht="14.25">
      <c r="F1245" s="104"/>
      <c r="H1245" s="280"/>
      <c r="I1245" s="104"/>
      <c r="O1245" s="104"/>
    </row>
    <row r="1246" spans="6:15" s="101" customFormat="1" ht="14.25">
      <c r="F1246" s="104"/>
      <c r="H1246" s="280"/>
      <c r="I1246" s="104"/>
      <c r="O1246" s="104"/>
    </row>
    <row r="1247" spans="6:15" s="101" customFormat="1" ht="14.25">
      <c r="F1247" s="104"/>
      <c r="H1247" s="280"/>
      <c r="I1247" s="104"/>
      <c r="O1247" s="104"/>
    </row>
    <row r="1248" spans="6:15" s="101" customFormat="1" ht="14.25">
      <c r="F1248" s="104"/>
      <c r="H1248" s="280"/>
      <c r="I1248" s="104"/>
      <c r="O1248" s="104"/>
    </row>
    <row r="1249" spans="6:15" s="101" customFormat="1" ht="14.25">
      <c r="F1249" s="104"/>
      <c r="H1249" s="280"/>
      <c r="I1249" s="104"/>
      <c r="O1249" s="104"/>
    </row>
    <row r="1250" spans="6:15" s="101" customFormat="1" ht="14.25">
      <c r="F1250" s="104"/>
      <c r="H1250" s="280"/>
      <c r="I1250" s="104"/>
      <c r="O1250" s="104"/>
    </row>
    <row r="1251" spans="6:15" s="101" customFormat="1" ht="14.25">
      <c r="F1251" s="104"/>
      <c r="H1251" s="280"/>
      <c r="I1251" s="104"/>
      <c r="O1251" s="104"/>
    </row>
    <row r="1252" spans="6:15" s="101" customFormat="1" ht="14.25">
      <c r="F1252" s="104"/>
      <c r="H1252" s="280"/>
      <c r="I1252" s="104"/>
      <c r="O1252" s="104"/>
    </row>
    <row r="1253" spans="6:15" s="101" customFormat="1" ht="14.25">
      <c r="F1253" s="104"/>
      <c r="H1253" s="280"/>
      <c r="I1253" s="104"/>
      <c r="O1253" s="104"/>
    </row>
    <row r="1254" spans="6:15" s="101" customFormat="1" ht="14.25">
      <c r="F1254" s="104"/>
      <c r="H1254" s="280"/>
      <c r="I1254" s="104"/>
      <c r="O1254" s="104"/>
    </row>
    <row r="1255" spans="6:15" s="101" customFormat="1" ht="14.25">
      <c r="F1255" s="104"/>
      <c r="H1255" s="280"/>
      <c r="I1255" s="104"/>
      <c r="O1255" s="104"/>
    </row>
    <row r="1256" spans="6:15" s="101" customFormat="1" ht="14.25">
      <c r="F1256" s="104"/>
      <c r="H1256" s="280"/>
      <c r="I1256" s="104"/>
      <c r="O1256" s="104"/>
    </row>
    <row r="1257" spans="6:15" s="101" customFormat="1" ht="14.25">
      <c r="F1257" s="104"/>
      <c r="H1257" s="280"/>
      <c r="I1257" s="104"/>
      <c r="O1257" s="104"/>
    </row>
    <row r="1258" spans="6:15" s="101" customFormat="1" ht="14.25">
      <c r="F1258" s="104"/>
      <c r="H1258" s="280"/>
      <c r="I1258" s="104"/>
      <c r="O1258" s="104"/>
    </row>
    <row r="1259" spans="6:15" s="101" customFormat="1" ht="14.25">
      <c r="F1259" s="104"/>
      <c r="H1259" s="280"/>
      <c r="I1259" s="104"/>
      <c r="O1259" s="104"/>
    </row>
    <row r="1260" spans="6:15" s="101" customFormat="1" ht="14.25">
      <c r="F1260" s="104"/>
      <c r="H1260" s="280"/>
      <c r="I1260" s="104"/>
      <c r="O1260" s="104"/>
    </row>
    <row r="1261" spans="6:15" s="101" customFormat="1" ht="14.25">
      <c r="F1261" s="104"/>
      <c r="H1261" s="280"/>
      <c r="I1261" s="104"/>
      <c r="O1261" s="104"/>
    </row>
    <row r="1262" spans="6:15" s="101" customFormat="1" ht="14.25">
      <c r="F1262" s="104"/>
      <c r="H1262" s="280"/>
      <c r="I1262" s="104"/>
      <c r="O1262" s="104"/>
    </row>
    <row r="1263" spans="6:15" s="101" customFormat="1" ht="14.25">
      <c r="F1263" s="104"/>
      <c r="H1263" s="280"/>
      <c r="I1263" s="104"/>
      <c r="O1263" s="104"/>
    </row>
    <row r="1264" spans="6:15" s="101" customFormat="1" ht="14.25">
      <c r="F1264" s="104"/>
      <c r="H1264" s="280"/>
      <c r="I1264" s="104"/>
      <c r="O1264" s="104"/>
    </row>
    <row r="1265" spans="6:15" s="101" customFormat="1" ht="14.25">
      <c r="F1265" s="104"/>
      <c r="H1265" s="280"/>
      <c r="I1265" s="104"/>
      <c r="O1265" s="104"/>
    </row>
    <row r="1266" spans="6:15" s="101" customFormat="1" ht="14.25">
      <c r="F1266" s="104"/>
      <c r="H1266" s="280"/>
      <c r="I1266" s="104"/>
      <c r="O1266" s="104"/>
    </row>
    <row r="1267" spans="6:15" s="101" customFormat="1" ht="14.25">
      <c r="F1267" s="104"/>
      <c r="H1267" s="280"/>
      <c r="I1267" s="104"/>
      <c r="O1267" s="104"/>
    </row>
    <row r="1268" spans="6:15" s="101" customFormat="1" ht="14.25">
      <c r="F1268" s="104"/>
      <c r="H1268" s="280"/>
      <c r="I1268" s="104"/>
      <c r="O1268" s="104"/>
    </row>
    <row r="1269" spans="6:15" s="101" customFormat="1" ht="14.25">
      <c r="F1269" s="104"/>
      <c r="H1269" s="280"/>
      <c r="I1269" s="104"/>
      <c r="O1269" s="104"/>
    </row>
    <row r="1270" spans="6:15" s="101" customFormat="1" ht="14.25">
      <c r="F1270" s="104"/>
      <c r="H1270" s="280"/>
      <c r="I1270" s="104"/>
      <c r="O1270" s="104"/>
    </row>
    <row r="1271" spans="6:15" s="101" customFormat="1" ht="14.25">
      <c r="F1271" s="104"/>
      <c r="H1271" s="280"/>
      <c r="I1271" s="104"/>
      <c r="O1271" s="104"/>
    </row>
    <row r="1272" spans="6:15" s="101" customFormat="1" ht="14.25">
      <c r="F1272" s="104"/>
      <c r="H1272" s="280"/>
      <c r="I1272" s="104"/>
      <c r="O1272" s="104"/>
    </row>
    <row r="1273" spans="6:15" s="101" customFormat="1" ht="14.25">
      <c r="F1273" s="104"/>
      <c r="H1273" s="280"/>
      <c r="I1273" s="104"/>
      <c r="O1273" s="104"/>
    </row>
    <row r="1274" spans="6:15" s="101" customFormat="1" ht="14.25">
      <c r="F1274" s="104"/>
      <c r="H1274" s="280"/>
      <c r="I1274" s="104"/>
      <c r="O1274" s="104"/>
    </row>
    <row r="1275" spans="6:15" s="101" customFormat="1" ht="14.25">
      <c r="F1275" s="104"/>
      <c r="H1275" s="280"/>
      <c r="I1275" s="104"/>
      <c r="O1275" s="104"/>
    </row>
    <row r="1276" spans="6:15" s="101" customFormat="1" ht="14.25">
      <c r="F1276" s="104"/>
      <c r="H1276" s="280"/>
      <c r="I1276" s="104"/>
      <c r="O1276" s="104"/>
    </row>
    <row r="1277" spans="6:15" s="101" customFormat="1" ht="14.25">
      <c r="F1277" s="104"/>
      <c r="H1277" s="280"/>
      <c r="I1277" s="104"/>
      <c r="O1277" s="104"/>
    </row>
    <row r="1278" spans="6:15" s="101" customFormat="1" ht="14.25">
      <c r="F1278" s="104"/>
      <c r="H1278" s="280"/>
      <c r="I1278" s="104"/>
      <c r="O1278" s="104"/>
    </row>
    <row r="1279" spans="6:15" s="101" customFormat="1" ht="14.25">
      <c r="F1279" s="104"/>
      <c r="H1279" s="280"/>
      <c r="I1279" s="104"/>
      <c r="O1279" s="104"/>
    </row>
    <row r="1280" spans="6:15" s="101" customFormat="1" ht="14.25">
      <c r="F1280" s="104"/>
      <c r="H1280" s="280"/>
      <c r="I1280" s="104"/>
      <c r="O1280" s="104"/>
    </row>
    <row r="1281" spans="6:15" s="101" customFormat="1" ht="14.25">
      <c r="F1281" s="104"/>
      <c r="H1281" s="280"/>
      <c r="I1281" s="104"/>
      <c r="O1281" s="104"/>
    </row>
    <row r="1282" spans="6:15" s="101" customFormat="1" ht="14.25">
      <c r="F1282" s="104"/>
      <c r="H1282" s="280"/>
      <c r="I1282" s="104"/>
      <c r="O1282" s="104"/>
    </row>
    <row r="1283" spans="6:15" s="101" customFormat="1" ht="14.25">
      <c r="F1283" s="104"/>
      <c r="H1283" s="280"/>
      <c r="I1283" s="104"/>
      <c r="O1283" s="104"/>
    </row>
    <row r="1284" spans="6:15" s="101" customFormat="1" ht="14.25">
      <c r="F1284" s="104"/>
      <c r="H1284" s="280"/>
      <c r="I1284" s="104"/>
      <c r="O1284" s="104"/>
    </row>
    <row r="1285" spans="6:15" s="101" customFormat="1" ht="14.25">
      <c r="F1285" s="104"/>
      <c r="H1285" s="280"/>
      <c r="I1285" s="104"/>
      <c r="O1285" s="104"/>
    </row>
    <row r="1286" spans="6:15" s="101" customFormat="1" ht="14.25">
      <c r="F1286" s="104"/>
      <c r="H1286" s="280"/>
      <c r="I1286" s="104"/>
      <c r="O1286" s="104"/>
    </row>
    <row r="1287" spans="6:15" s="101" customFormat="1" ht="14.25">
      <c r="F1287" s="104"/>
      <c r="H1287" s="280"/>
      <c r="I1287" s="104"/>
      <c r="O1287" s="104"/>
    </row>
    <row r="1288" spans="6:15" s="101" customFormat="1" ht="14.25">
      <c r="F1288" s="104"/>
      <c r="H1288" s="280"/>
      <c r="I1288" s="104"/>
      <c r="O1288" s="104"/>
    </row>
    <row r="1289" spans="6:15" s="101" customFormat="1" ht="14.25">
      <c r="F1289" s="104"/>
      <c r="H1289" s="280"/>
      <c r="I1289" s="104"/>
      <c r="O1289" s="104"/>
    </row>
    <row r="1290" spans="6:15" s="101" customFormat="1" ht="14.25">
      <c r="F1290" s="104"/>
      <c r="H1290" s="280"/>
      <c r="I1290" s="104"/>
      <c r="O1290" s="104"/>
    </row>
    <row r="1291" spans="6:15" s="101" customFormat="1" ht="14.25">
      <c r="F1291" s="104"/>
      <c r="H1291" s="280"/>
      <c r="I1291" s="104"/>
      <c r="O1291" s="104"/>
    </row>
    <row r="1292" spans="6:15" s="101" customFormat="1" ht="14.25">
      <c r="F1292" s="104"/>
      <c r="H1292" s="280"/>
      <c r="I1292" s="104"/>
      <c r="O1292" s="104"/>
    </row>
    <row r="1293" spans="6:15" s="101" customFormat="1" ht="14.25">
      <c r="F1293" s="104"/>
      <c r="H1293" s="280"/>
      <c r="I1293" s="104"/>
      <c r="O1293" s="104"/>
    </row>
    <row r="1294" spans="6:15" s="101" customFormat="1" ht="14.25">
      <c r="F1294" s="104"/>
      <c r="H1294" s="280"/>
      <c r="I1294" s="104"/>
      <c r="O1294" s="104"/>
    </row>
    <row r="1295" spans="6:15" s="101" customFormat="1" ht="14.25">
      <c r="F1295" s="104"/>
      <c r="H1295" s="280"/>
      <c r="I1295" s="104"/>
      <c r="O1295" s="104"/>
    </row>
    <row r="1296" spans="6:15" s="101" customFormat="1" ht="14.25">
      <c r="F1296" s="104"/>
      <c r="H1296" s="280"/>
      <c r="I1296" s="104"/>
      <c r="O1296" s="104"/>
    </row>
    <row r="1297" spans="6:15" s="101" customFormat="1" ht="14.25">
      <c r="F1297" s="104"/>
      <c r="H1297" s="280"/>
      <c r="I1297" s="104"/>
      <c r="O1297" s="104"/>
    </row>
    <row r="1298" spans="6:15" s="101" customFormat="1" ht="14.25">
      <c r="F1298" s="104"/>
      <c r="H1298" s="280"/>
      <c r="I1298" s="104"/>
      <c r="O1298" s="104"/>
    </row>
    <row r="1299" spans="6:15" s="101" customFormat="1" ht="14.25">
      <c r="F1299" s="104"/>
      <c r="H1299" s="280"/>
      <c r="I1299" s="104"/>
      <c r="O1299" s="104"/>
    </row>
    <row r="1300" spans="6:15" s="101" customFormat="1" ht="14.25">
      <c r="F1300" s="104"/>
      <c r="H1300" s="280"/>
      <c r="I1300" s="104"/>
      <c r="O1300" s="104"/>
    </row>
    <row r="1301" spans="6:15" s="101" customFormat="1" ht="14.25">
      <c r="F1301" s="104"/>
      <c r="H1301" s="280"/>
      <c r="I1301" s="104"/>
      <c r="O1301" s="104"/>
    </row>
    <row r="1302" spans="6:15" s="101" customFormat="1" ht="14.25">
      <c r="F1302" s="104"/>
      <c r="H1302" s="280"/>
      <c r="I1302" s="104"/>
      <c r="O1302" s="104"/>
    </row>
    <row r="1303" spans="6:15" s="101" customFormat="1" ht="14.25">
      <c r="F1303" s="104"/>
      <c r="H1303" s="280"/>
      <c r="I1303" s="104"/>
      <c r="O1303" s="104"/>
    </row>
    <row r="1304" spans="6:15" s="101" customFormat="1" ht="14.25">
      <c r="F1304" s="104"/>
      <c r="H1304" s="280"/>
      <c r="I1304" s="104"/>
      <c r="O1304" s="104"/>
    </row>
    <row r="1305" spans="6:15" s="101" customFormat="1" ht="14.25">
      <c r="F1305" s="104"/>
      <c r="H1305" s="280"/>
      <c r="I1305" s="104"/>
      <c r="O1305" s="104"/>
    </row>
    <row r="1306" spans="6:15" s="101" customFormat="1" ht="14.25">
      <c r="F1306" s="104"/>
      <c r="H1306" s="280"/>
      <c r="I1306" s="104"/>
      <c r="O1306" s="104"/>
    </row>
    <row r="1307" spans="6:15" s="101" customFormat="1" ht="14.25">
      <c r="F1307" s="104"/>
      <c r="H1307" s="280"/>
      <c r="I1307" s="104"/>
      <c r="O1307" s="104"/>
    </row>
    <row r="1308" spans="6:15" s="101" customFormat="1" ht="14.25">
      <c r="F1308" s="104"/>
      <c r="H1308" s="280"/>
      <c r="I1308" s="104"/>
      <c r="O1308" s="104"/>
    </row>
    <row r="1309" spans="6:15" s="101" customFormat="1" ht="14.25">
      <c r="F1309" s="104"/>
      <c r="H1309" s="280"/>
      <c r="I1309" s="104"/>
      <c r="O1309" s="104"/>
    </row>
    <row r="1310" spans="6:15" s="101" customFormat="1" ht="14.25">
      <c r="F1310" s="104"/>
      <c r="H1310" s="280"/>
      <c r="I1310" s="104"/>
      <c r="O1310" s="104"/>
    </row>
    <row r="1311" spans="6:15" s="101" customFormat="1" ht="14.25">
      <c r="F1311" s="104"/>
      <c r="H1311" s="280"/>
      <c r="I1311" s="104"/>
      <c r="O1311" s="104"/>
    </row>
    <row r="1312" spans="6:15" s="101" customFormat="1" ht="14.25">
      <c r="F1312" s="104"/>
      <c r="H1312" s="280"/>
      <c r="I1312" s="104"/>
      <c r="O1312" s="104"/>
    </row>
    <row r="1313" spans="6:15" s="101" customFormat="1" ht="14.25">
      <c r="F1313" s="104"/>
      <c r="H1313" s="280"/>
      <c r="I1313" s="104"/>
      <c r="O1313" s="104"/>
    </row>
    <row r="1314" spans="6:15" s="101" customFormat="1" ht="14.25">
      <c r="F1314" s="104"/>
      <c r="H1314" s="280"/>
      <c r="I1314" s="104"/>
      <c r="O1314" s="104"/>
    </row>
    <row r="1315" spans="6:15" s="101" customFormat="1" ht="14.25">
      <c r="F1315" s="104"/>
      <c r="H1315" s="280"/>
      <c r="I1315" s="104"/>
      <c r="O1315" s="104"/>
    </row>
    <row r="1316" spans="6:15" s="101" customFormat="1" ht="14.25">
      <c r="F1316" s="104"/>
      <c r="H1316" s="280"/>
      <c r="I1316" s="104"/>
      <c r="O1316" s="104"/>
    </row>
    <row r="1317" spans="6:15" s="101" customFormat="1" ht="14.25">
      <c r="F1317" s="104"/>
      <c r="H1317" s="280"/>
      <c r="I1317" s="104"/>
      <c r="O1317" s="104"/>
    </row>
    <row r="1318" spans="6:15" s="101" customFormat="1" ht="14.25">
      <c r="F1318" s="104"/>
      <c r="H1318" s="280"/>
      <c r="I1318" s="104"/>
      <c r="O1318" s="104"/>
    </row>
    <row r="1319" spans="6:15" s="101" customFormat="1" ht="14.25">
      <c r="F1319" s="104"/>
      <c r="H1319" s="280"/>
      <c r="I1319" s="104"/>
      <c r="O1319" s="104"/>
    </row>
    <row r="1320" spans="6:15" s="101" customFormat="1" ht="14.25">
      <c r="F1320" s="104"/>
      <c r="H1320" s="280"/>
      <c r="I1320" s="104"/>
      <c r="O1320" s="104"/>
    </row>
    <row r="1321" spans="6:15" s="101" customFormat="1" ht="14.25">
      <c r="F1321" s="104"/>
      <c r="H1321" s="280"/>
      <c r="I1321" s="104"/>
      <c r="O1321" s="104"/>
    </row>
    <row r="1322" spans="6:15" s="101" customFormat="1" ht="14.25">
      <c r="F1322" s="104"/>
      <c r="H1322" s="280"/>
      <c r="I1322" s="104"/>
      <c r="O1322" s="104"/>
    </row>
    <row r="1323" spans="6:15" s="101" customFormat="1" ht="14.25">
      <c r="F1323" s="104"/>
      <c r="H1323" s="280"/>
      <c r="I1323" s="104"/>
      <c r="O1323" s="104"/>
    </row>
    <row r="1324" spans="6:15" s="101" customFormat="1" ht="14.25">
      <c r="F1324" s="104"/>
      <c r="H1324" s="280"/>
      <c r="I1324" s="104"/>
      <c r="O1324" s="104"/>
    </row>
    <row r="1325" spans="6:15" s="101" customFormat="1" ht="14.25">
      <c r="F1325" s="104"/>
      <c r="H1325" s="280"/>
      <c r="I1325" s="104"/>
      <c r="O1325" s="104"/>
    </row>
    <row r="1326" spans="6:15" s="101" customFormat="1" ht="14.25">
      <c r="F1326" s="104"/>
      <c r="H1326" s="280"/>
      <c r="I1326" s="104"/>
      <c r="O1326" s="104"/>
    </row>
    <row r="1327" spans="6:15" s="101" customFormat="1" ht="14.25">
      <c r="F1327" s="104"/>
      <c r="H1327" s="280"/>
      <c r="I1327" s="104"/>
      <c r="O1327" s="104"/>
    </row>
    <row r="1328" spans="6:15" s="101" customFormat="1" ht="14.25">
      <c r="F1328" s="104"/>
      <c r="H1328" s="280"/>
      <c r="I1328" s="104"/>
      <c r="O1328" s="104"/>
    </row>
    <row r="1329" spans="6:15" s="101" customFormat="1" ht="14.25">
      <c r="F1329" s="104"/>
      <c r="H1329" s="280"/>
      <c r="I1329" s="104"/>
      <c r="O1329" s="104"/>
    </row>
    <row r="1330" spans="6:15" s="101" customFormat="1" ht="14.25">
      <c r="F1330" s="104"/>
      <c r="H1330" s="280"/>
      <c r="I1330" s="104"/>
      <c r="O1330" s="104"/>
    </row>
    <row r="1331" spans="6:15" s="101" customFormat="1" ht="14.25">
      <c r="F1331" s="104"/>
      <c r="H1331" s="280"/>
      <c r="I1331" s="104"/>
      <c r="O1331" s="104"/>
    </row>
    <row r="1332" spans="6:15" s="101" customFormat="1" ht="14.25">
      <c r="F1332" s="104"/>
      <c r="H1332" s="280"/>
      <c r="I1332" s="104"/>
      <c r="O1332" s="104"/>
    </row>
    <row r="1333" spans="6:15" s="101" customFormat="1" ht="14.25">
      <c r="F1333" s="104"/>
      <c r="H1333" s="280"/>
      <c r="I1333" s="104"/>
      <c r="O1333" s="104"/>
    </row>
    <row r="1334" spans="6:15" s="101" customFormat="1" ht="14.25">
      <c r="F1334" s="104"/>
      <c r="H1334" s="280"/>
      <c r="I1334" s="104"/>
      <c r="O1334" s="104"/>
    </row>
    <row r="1335" spans="6:15" s="101" customFormat="1" ht="14.25">
      <c r="F1335" s="104"/>
      <c r="H1335" s="280"/>
      <c r="I1335" s="104"/>
      <c r="O1335" s="104"/>
    </row>
    <row r="1336" spans="6:15" s="101" customFormat="1" ht="14.25">
      <c r="F1336" s="104"/>
      <c r="H1336" s="280"/>
      <c r="I1336" s="104"/>
      <c r="O1336" s="104"/>
    </row>
    <row r="1337" spans="6:15" s="101" customFormat="1" ht="14.25">
      <c r="F1337" s="104"/>
      <c r="H1337" s="280"/>
      <c r="I1337" s="104"/>
      <c r="O1337" s="104"/>
    </row>
    <row r="1338" spans="6:15" s="101" customFormat="1" ht="14.25">
      <c r="F1338" s="104"/>
      <c r="H1338" s="280"/>
      <c r="I1338" s="104"/>
      <c r="O1338" s="104"/>
    </row>
    <row r="1339" spans="6:15" s="101" customFormat="1" ht="14.25">
      <c r="F1339" s="104"/>
      <c r="H1339" s="280"/>
      <c r="I1339" s="104"/>
      <c r="O1339" s="104"/>
    </row>
    <row r="1340" spans="6:15" s="101" customFormat="1" ht="14.25">
      <c r="F1340" s="104"/>
      <c r="H1340" s="280"/>
      <c r="I1340" s="104"/>
      <c r="O1340" s="104"/>
    </row>
    <row r="1341" spans="6:15" s="101" customFormat="1" ht="14.25">
      <c r="F1341" s="104"/>
      <c r="H1341" s="280"/>
      <c r="I1341" s="104"/>
      <c r="O1341" s="104"/>
    </row>
    <row r="1342" spans="6:15" s="101" customFormat="1" ht="14.25">
      <c r="F1342" s="104"/>
      <c r="H1342" s="280"/>
      <c r="I1342" s="104"/>
      <c r="O1342" s="104"/>
    </row>
    <row r="1343" spans="6:15" s="101" customFormat="1" ht="14.25">
      <c r="F1343" s="104"/>
      <c r="H1343" s="280"/>
      <c r="I1343" s="104"/>
      <c r="O1343" s="104"/>
    </row>
    <row r="1344" spans="6:15" s="101" customFormat="1" ht="14.25">
      <c r="F1344" s="104"/>
      <c r="H1344" s="280"/>
      <c r="I1344" s="104"/>
      <c r="O1344" s="104"/>
    </row>
    <row r="1345" spans="6:15" s="101" customFormat="1" ht="14.25">
      <c r="F1345" s="104"/>
      <c r="H1345" s="280"/>
      <c r="I1345" s="104"/>
      <c r="O1345" s="104"/>
    </row>
  </sheetData>
  <autoFilter ref="A11:HB285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81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369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688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1799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48" t="s">
        <v>1000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369"/>
      <c r="GW6" s="369"/>
      <c r="GX6" s="369"/>
      <c r="GY6" s="369"/>
      <c r="GZ6" s="369"/>
      <c r="HA6" s="369"/>
      <c r="HB6" s="369"/>
      <c r="HC6" s="369"/>
      <c r="HD6" s="369"/>
      <c r="HE6" s="369"/>
      <c r="HF6" s="369"/>
      <c r="HG6" s="369"/>
      <c r="HH6" s="369"/>
      <c r="HI6" s="369"/>
      <c r="HJ6" s="369"/>
      <c r="HK6" s="369"/>
      <c r="HL6" s="369"/>
      <c r="HM6" s="369"/>
      <c r="HN6" s="369"/>
      <c r="HO6" s="369"/>
      <c r="HP6" s="369"/>
      <c r="HQ6" s="369"/>
      <c r="HR6" s="369"/>
      <c r="HS6" s="369"/>
      <c r="HT6" s="369"/>
      <c r="HU6" s="369"/>
      <c r="HV6" s="369"/>
      <c r="HW6" s="369"/>
      <c r="HX6" s="369"/>
      <c r="HY6" s="369"/>
      <c r="HZ6" s="369"/>
      <c r="IA6" s="369"/>
      <c r="IB6" s="369"/>
      <c r="IC6" s="369"/>
      <c r="ID6" s="369"/>
    </row>
    <row r="7" spans="1:238" s="370" customFormat="1" ht="24" customHeight="1">
      <c r="A7" s="749" t="s">
        <v>1798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51" t="s">
        <v>573</v>
      </c>
      <c r="B9" s="753" t="s">
        <v>555</v>
      </c>
      <c r="C9" s="754"/>
      <c r="D9" s="755" t="s">
        <v>570</v>
      </c>
      <c r="E9" s="756"/>
      <c r="F9" s="755" t="s">
        <v>558</v>
      </c>
      <c r="G9" s="756"/>
      <c r="H9" s="757" t="s">
        <v>374</v>
      </c>
      <c r="I9" s="759" t="s">
        <v>1265</v>
      </c>
      <c r="J9" s="760" t="s">
        <v>1266</v>
      </c>
      <c r="K9" s="761" t="s">
        <v>485</v>
      </c>
      <c r="L9" s="762" t="s">
        <v>486</v>
      </c>
      <c r="M9" s="762"/>
      <c r="N9" s="762"/>
      <c r="O9" s="76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592"/>
      <c r="AF9" s="592"/>
      <c r="AG9" s="592"/>
      <c r="AH9" s="592"/>
      <c r="AI9" s="592"/>
      <c r="AJ9" s="592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  <c r="CE9" s="592"/>
      <c r="CF9" s="592"/>
      <c r="CG9" s="592"/>
      <c r="CH9" s="592"/>
      <c r="CI9" s="592"/>
      <c r="CJ9" s="592"/>
      <c r="CK9" s="592"/>
      <c r="CL9" s="592"/>
      <c r="CM9" s="592"/>
      <c r="CN9" s="592"/>
      <c r="CO9" s="592"/>
      <c r="CP9" s="592"/>
      <c r="CQ9" s="592"/>
      <c r="CR9" s="592"/>
      <c r="CS9" s="592"/>
      <c r="CT9" s="592"/>
      <c r="CU9" s="592"/>
      <c r="CV9" s="592"/>
      <c r="CW9" s="592"/>
      <c r="CX9" s="592"/>
      <c r="CY9" s="592"/>
      <c r="CZ9" s="592"/>
      <c r="DA9" s="592"/>
      <c r="DB9" s="592"/>
      <c r="DC9" s="592"/>
      <c r="DD9" s="592"/>
      <c r="DE9" s="592"/>
      <c r="DF9" s="592"/>
      <c r="DG9" s="592"/>
      <c r="DH9" s="592"/>
      <c r="DI9" s="592"/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2"/>
      <c r="FQ9" s="592"/>
      <c r="FR9" s="592"/>
      <c r="FS9" s="592"/>
      <c r="FT9" s="592"/>
      <c r="FU9" s="592"/>
      <c r="FV9" s="592"/>
      <c r="FW9" s="592"/>
      <c r="FX9" s="592"/>
      <c r="FY9" s="592"/>
      <c r="FZ9" s="592"/>
      <c r="GA9" s="592"/>
      <c r="GB9" s="592"/>
      <c r="GC9" s="592"/>
      <c r="GD9" s="592"/>
      <c r="GE9" s="592"/>
      <c r="GF9" s="592"/>
      <c r="GG9" s="592"/>
      <c r="GH9" s="592"/>
      <c r="GI9" s="592"/>
      <c r="GJ9" s="592"/>
      <c r="GK9" s="592"/>
      <c r="GL9" s="592"/>
      <c r="GM9" s="592"/>
      <c r="GN9" s="592"/>
      <c r="GO9" s="592"/>
      <c r="GP9" s="592"/>
      <c r="GQ9" s="592"/>
      <c r="GR9" s="592"/>
      <c r="GS9" s="592"/>
      <c r="GT9" s="592"/>
      <c r="GU9" s="592"/>
      <c r="GV9" s="592"/>
      <c r="GW9" s="592"/>
      <c r="GX9" s="592"/>
      <c r="GY9" s="592"/>
      <c r="GZ9" s="592"/>
      <c r="HA9" s="592"/>
      <c r="HB9" s="592"/>
      <c r="HC9" s="369"/>
      <c r="HD9" s="369"/>
      <c r="HE9" s="369"/>
      <c r="HF9" s="369"/>
      <c r="HG9" s="369"/>
      <c r="HH9" s="369"/>
      <c r="HI9" s="369"/>
      <c r="HJ9" s="369"/>
      <c r="HK9" s="369"/>
      <c r="HL9" s="369"/>
      <c r="HM9" s="369"/>
      <c r="HN9" s="369"/>
      <c r="HO9" s="369"/>
      <c r="HP9" s="369"/>
      <c r="HQ9" s="369"/>
      <c r="HR9" s="369"/>
      <c r="HS9" s="369"/>
      <c r="HT9" s="369"/>
      <c r="HU9" s="369"/>
      <c r="HV9" s="369"/>
      <c r="HW9" s="369"/>
      <c r="HX9" s="369"/>
      <c r="HY9" s="369"/>
      <c r="HZ9" s="369"/>
      <c r="IA9" s="369"/>
      <c r="IB9" s="369"/>
      <c r="IC9" s="369"/>
      <c r="ID9" s="369"/>
    </row>
    <row r="10" spans="1:238" s="591" customFormat="1" ht="49.5" customHeight="1">
      <c r="A10" s="752"/>
      <c r="B10" s="593" t="s">
        <v>556</v>
      </c>
      <c r="C10" s="593" t="s">
        <v>557</v>
      </c>
      <c r="D10" s="593" t="s">
        <v>556</v>
      </c>
      <c r="E10" s="593" t="s">
        <v>557</v>
      </c>
      <c r="F10" s="593" t="s">
        <v>556</v>
      </c>
      <c r="G10" s="593" t="s">
        <v>557</v>
      </c>
      <c r="H10" s="758"/>
      <c r="I10" s="759"/>
      <c r="J10" s="760"/>
      <c r="K10" s="761"/>
      <c r="L10" s="102" t="s">
        <v>59</v>
      </c>
      <c r="M10" s="102" t="s">
        <v>9</v>
      </c>
      <c r="N10" s="102" t="s">
        <v>10</v>
      </c>
      <c r="O10" s="102" t="s">
        <v>11</v>
      </c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57">
        <v>16</v>
      </c>
      <c r="B12" s="457" t="s">
        <v>1309</v>
      </c>
      <c r="C12" s="458" t="s">
        <v>979</v>
      </c>
      <c r="D12" s="417" t="s">
        <v>814</v>
      </c>
      <c r="E12" s="459" t="s">
        <v>815</v>
      </c>
      <c r="F12" s="460">
        <v>201</v>
      </c>
      <c r="G12" s="458" t="s">
        <v>687</v>
      </c>
      <c r="H12" s="552" t="s">
        <v>1308</v>
      </c>
      <c r="I12" s="460" t="s">
        <v>66</v>
      </c>
      <c r="J12" s="460" t="s">
        <v>534</v>
      </c>
      <c r="K12" s="553">
        <f>SUM(L12:O12)</f>
        <v>1576.88</v>
      </c>
      <c r="L12" s="554">
        <v>1473.69</v>
      </c>
      <c r="M12" s="554">
        <v>17.09</v>
      </c>
      <c r="N12" s="554">
        <v>0</v>
      </c>
      <c r="O12" s="554">
        <v>86.1</v>
      </c>
    </row>
    <row r="13" spans="1:238" s="101" customFormat="1" ht="15.75">
      <c r="A13" s="457">
        <v>16</v>
      </c>
      <c r="B13" s="457" t="s">
        <v>1309</v>
      </c>
      <c r="C13" s="458" t="s">
        <v>979</v>
      </c>
      <c r="D13" s="417" t="s">
        <v>814</v>
      </c>
      <c r="E13" s="459" t="s">
        <v>815</v>
      </c>
      <c r="F13" s="460">
        <v>301</v>
      </c>
      <c r="G13" s="458" t="s">
        <v>691</v>
      </c>
      <c r="H13" s="552" t="s">
        <v>248</v>
      </c>
      <c r="I13" s="460" t="s">
        <v>66</v>
      </c>
      <c r="J13" s="460" t="s">
        <v>534</v>
      </c>
      <c r="K13" s="553">
        <f t="shared" ref="K13:K77" si="0">SUM(L13:O13)</f>
        <v>1576.88</v>
      </c>
      <c r="L13" s="554">
        <v>1473.69</v>
      </c>
      <c r="M13" s="554">
        <v>17.09</v>
      </c>
      <c r="N13" s="554">
        <v>0</v>
      </c>
      <c r="O13" s="554">
        <v>86.1</v>
      </c>
    </row>
    <row r="14" spans="1:238" s="101" customFormat="1" ht="15.75">
      <c r="A14" s="457">
        <v>16</v>
      </c>
      <c r="B14" s="457" t="s">
        <v>1309</v>
      </c>
      <c r="C14" s="458" t="s">
        <v>979</v>
      </c>
      <c r="D14" s="417" t="s">
        <v>816</v>
      </c>
      <c r="E14" s="459" t="s">
        <v>817</v>
      </c>
      <c r="F14" s="460">
        <v>302</v>
      </c>
      <c r="G14" s="458" t="s">
        <v>692</v>
      </c>
      <c r="H14" s="552" t="s">
        <v>248</v>
      </c>
      <c r="I14" s="460" t="s">
        <v>66</v>
      </c>
      <c r="J14" s="460" t="s">
        <v>534</v>
      </c>
      <c r="K14" s="553">
        <f t="shared" si="0"/>
        <v>1576.88</v>
      </c>
      <c r="L14" s="554">
        <v>1473.69</v>
      </c>
      <c r="M14" s="554">
        <v>17.09</v>
      </c>
      <c r="N14" s="554">
        <v>0</v>
      </c>
      <c r="O14" s="554">
        <v>86.1</v>
      </c>
    </row>
    <row r="15" spans="1:238" s="101" customFormat="1" ht="15.75">
      <c r="A15" s="457">
        <v>16</v>
      </c>
      <c r="B15" s="457" t="s">
        <v>1309</v>
      </c>
      <c r="C15" s="458" t="s">
        <v>979</v>
      </c>
      <c r="D15" s="417" t="s">
        <v>814</v>
      </c>
      <c r="E15" s="459" t="s">
        <v>815</v>
      </c>
      <c r="F15" s="460">
        <v>401</v>
      </c>
      <c r="G15" s="458" t="s">
        <v>693</v>
      </c>
      <c r="H15" s="552" t="s">
        <v>248</v>
      </c>
      <c r="I15" s="460" t="s">
        <v>66</v>
      </c>
      <c r="J15" s="460" t="s">
        <v>534</v>
      </c>
      <c r="K15" s="553">
        <f t="shared" si="0"/>
        <v>1576.88</v>
      </c>
      <c r="L15" s="554">
        <v>1473.69</v>
      </c>
      <c r="M15" s="554">
        <v>17.09</v>
      </c>
      <c r="N15" s="554">
        <v>0</v>
      </c>
      <c r="O15" s="554">
        <v>86.1</v>
      </c>
    </row>
    <row r="16" spans="1:238" s="101" customFormat="1" ht="15.75">
      <c r="A16" s="457">
        <v>16</v>
      </c>
      <c r="B16" s="457" t="s">
        <v>1309</v>
      </c>
      <c r="C16" s="458" t="s">
        <v>979</v>
      </c>
      <c r="D16" s="417" t="s">
        <v>814</v>
      </c>
      <c r="E16" s="459" t="s">
        <v>815</v>
      </c>
      <c r="F16" s="460">
        <v>405</v>
      </c>
      <c r="G16" s="458" t="s">
        <v>966</v>
      </c>
      <c r="H16" s="552" t="s">
        <v>248</v>
      </c>
      <c r="I16" s="460" t="s">
        <v>66</v>
      </c>
      <c r="J16" s="460" t="s">
        <v>534</v>
      </c>
      <c r="K16" s="553">
        <f t="shared" si="0"/>
        <v>1576.88</v>
      </c>
      <c r="L16" s="554">
        <v>1473.69</v>
      </c>
      <c r="M16" s="554">
        <v>17.09</v>
      </c>
      <c r="N16" s="554">
        <v>0</v>
      </c>
      <c r="O16" s="554">
        <v>86.1</v>
      </c>
    </row>
    <row r="17" spans="1:15" s="101" customFormat="1" ht="16.350000000000001" customHeight="1">
      <c r="A17" s="457">
        <v>16</v>
      </c>
      <c r="B17" s="457" t="s">
        <v>1309</v>
      </c>
      <c r="C17" s="458" t="s">
        <v>979</v>
      </c>
      <c r="D17" s="417" t="s">
        <v>807</v>
      </c>
      <c r="E17" s="459" t="s">
        <v>808</v>
      </c>
      <c r="F17" s="460">
        <v>406</v>
      </c>
      <c r="G17" s="458" t="s">
        <v>719</v>
      </c>
      <c r="H17" s="552" t="s">
        <v>248</v>
      </c>
      <c r="I17" s="460" t="s">
        <v>66</v>
      </c>
      <c r="J17" s="460" t="s">
        <v>534</v>
      </c>
      <c r="K17" s="553">
        <f t="shared" si="0"/>
        <v>1576.88</v>
      </c>
      <c r="L17" s="554">
        <v>1473.69</v>
      </c>
      <c r="M17" s="554">
        <v>17.09</v>
      </c>
      <c r="N17" s="554">
        <v>0</v>
      </c>
      <c r="O17" s="554">
        <v>86.1</v>
      </c>
    </row>
    <row r="18" spans="1:15" s="101" customFormat="1" ht="16.350000000000001" customHeight="1">
      <c r="A18" s="457">
        <v>16</v>
      </c>
      <c r="B18" s="457" t="s">
        <v>1309</v>
      </c>
      <c r="C18" s="458" t="s">
        <v>979</v>
      </c>
      <c r="D18" s="417" t="s">
        <v>805</v>
      </c>
      <c r="E18" s="459" t="s">
        <v>806</v>
      </c>
      <c r="F18" s="460">
        <v>101</v>
      </c>
      <c r="G18" s="458" t="s">
        <v>667</v>
      </c>
      <c r="H18" s="552" t="s">
        <v>248</v>
      </c>
      <c r="I18" s="460" t="s">
        <v>66</v>
      </c>
      <c r="J18" s="460" t="s">
        <v>534</v>
      </c>
      <c r="K18" s="553">
        <f t="shared" si="0"/>
        <v>1576.88</v>
      </c>
      <c r="L18" s="554">
        <v>1473.69</v>
      </c>
      <c r="M18" s="554">
        <v>17.09</v>
      </c>
      <c r="N18" s="554">
        <v>0</v>
      </c>
      <c r="O18" s="554">
        <v>86.1</v>
      </c>
    </row>
    <row r="19" spans="1:15" s="101" customFormat="1" ht="16.350000000000001" customHeight="1">
      <c r="A19" s="457">
        <v>16</v>
      </c>
      <c r="B19" s="457" t="s">
        <v>1309</v>
      </c>
      <c r="C19" s="458" t="s">
        <v>979</v>
      </c>
      <c r="D19" s="417" t="s">
        <v>805</v>
      </c>
      <c r="E19" s="459" t="s">
        <v>806</v>
      </c>
      <c r="F19" s="460" t="s">
        <v>1030</v>
      </c>
      <c r="G19" s="458" t="s">
        <v>1029</v>
      </c>
      <c r="H19" s="552" t="s">
        <v>248</v>
      </c>
      <c r="I19" s="460" t="s">
        <v>66</v>
      </c>
      <c r="J19" s="460" t="s">
        <v>534</v>
      </c>
      <c r="K19" s="553">
        <f t="shared" si="0"/>
        <v>1576.88</v>
      </c>
      <c r="L19" s="554">
        <v>1473.69</v>
      </c>
      <c r="M19" s="554">
        <v>17.09</v>
      </c>
      <c r="N19" s="554">
        <v>0</v>
      </c>
      <c r="O19" s="554">
        <v>86.1</v>
      </c>
    </row>
    <row r="20" spans="1:15" s="101" customFormat="1" ht="16.350000000000001" customHeight="1">
      <c r="A20" s="457">
        <v>16</v>
      </c>
      <c r="B20" s="457" t="s">
        <v>1309</v>
      </c>
      <c r="C20" s="458" t="s">
        <v>979</v>
      </c>
      <c r="D20" s="417" t="s">
        <v>809</v>
      </c>
      <c r="E20" s="459" t="s">
        <v>779</v>
      </c>
      <c r="F20" s="460">
        <v>106</v>
      </c>
      <c r="G20" s="458" t="s">
        <v>680</v>
      </c>
      <c r="H20" s="552" t="s">
        <v>248</v>
      </c>
      <c r="I20" s="460" t="s">
        <v>66</v>
      </c>
      <c r="J20" s="460" t="s">
        <v>534</v>
      </c>
      <c r="K20" s="553">
        <f t="shared" si="0"/>
        <v>352.55</v>
      </c>
      <c r="L20" s="554">
        <v>335.33</v>
      </c>
      <c r="M20" s="554">
        <v>0</v>
      </c>
      <c r="N20" s="554">
        <v>0</v>
      </c>
      <c r="O20" s="554">
        <v>17.22</v>
      </c>
    </row>
    <row r="21" spans="1:15" s="101" customFormat="1" ht="16.350000000000001" customHeight="1">
      <c r="A21" s="457">
        <v>16</v>
      </c>
      <c r="B21" s="457" t="s">
        <v>1309</v>
      </c>
      <c r="C21" s="458" t="s">
        <v>979</v>
      </c>
      <c r="D21" s="417" t="s">
        <v>810</v>
      </c>
      <c r="E21" s="459" t="s">
        <v>781</v>
      </c>
      <c r="F21" s="460">
        <v>106</v>
      </c>
      <c r="G21" s="458" t="s">
        <v>680</v>
      </c>
      <c r="H21" s="552" t="s">
        <v>248</v>
      </c>
      <c r="I21" s="460" t="s">
        <v>66</v>
      </c>
      <c r="J21" s="460" t="s">
        <v>534</v>
      </c>
      <c r="K21" s="553">
        <f t="shared" si="0"/>
        <v>352.55</v>
      </c>
      <c r="L21" s="554">
        <v>335.33</v>
      </c>
      <c r="M21" s="554">
        <v>0</v>
      </c>
      <c r="N21" s="554">
        <v>0</v>
      </c>
      <c r="O21" s="554">
        <v>17.22</v>
      </c>
    </row>
    <row r="22" spans="1:15" s="101" customFormat="1" ht="16.350000000000001" customHeight="1">
      <c r="A22" s="457">
        <v>16</v>
      </c>
      <c r="B22" s="457" t="s">
        <v>1309</v>
      </c>
      <c r="C22" s="458" t="s">
        <v>979</v>
      </c>
      <c r="D22" s="417" t="s">
        <v>811</v>
      </c>
      <c r="E22" s="459" t="s">
        <v>812</v>
      </c>
      <c r="F22" s="460">
        <v>106</v>
      </c>
      <c r="G22" s="458" t="s">
        <v>680</v>
      </c>
      <c r="H22" s="552" t="s">
        <v>248</v>
      </c>
      <c r="I22" s="460" t="s">
        <v>66</v>
      </c>
      <c r="J22" s="460" t="s">
        <v>534</v>
      </c>
      <c r="K22" s="553">
        <f t="shared" si="0"/>
        <v>352.55</v>
      </c>
      <c r="L22" s="554">
        <v>335.33</v>
      </c>
      <c r="M22" s="554">
        <v>0</v>
      </c>
      <c r="N22" s="554">
        <v>0</v>
      </c>
      <c r="O22" s="554">
        <v>17.22</v>
      </c>
    </row>
    <row r="23" spans="1:15" s="101" customFormat="1" ht="16.350000000000001" customHeight="1">
      <c r="A23" s="457">
        <v>16</v>
      </c>
      <c r="B23" s="457" t="s">
        <v>1309</v>
      </c>
      <c r="C23" s="458" t="s">
        <v>979</v>
      </c>
      <c r="D23" s="417" t="s">
        <v>813</v>
      </c>
      <c r="E23" s="459" t="s">
        <v>765</v>
      </c>
      <c r="F23" s="460">
        <v>106</v>
      </c>
      <c r="G23" s="458" t="s">
        <v>680</v>
      </c>
      <c r="H23" s="552" t="s">
        <v>248</v>
      </c>
      <c r="I23" s="460" t="s">
        <v>66</v>
      </c>
      <c r="J23" s="460" t="s">
        <v>534</v>
      </c>
      <c r="K23" s="553">
        <f t="shared" si="0"/>
        <v>352.55</v>
      </c>
      <c r="L23" s="554">
        <v>335.33</v>
      </c>
      <c r="M23" s="554">
        <v>0</v>
      </c>
      <c r="N23" s="554">
        <v>0</v>
      </c>
      <c r="O23" s="554">
        <v>17.22</v>
      </c>
    </row>
    <row r="24" spans="1:15" s="101" customFormat="1" ht="16.350000000000001" customHeight="1">
      <c r="A24" s="457">
        <v>16</v>
      </c>
      <c r="B24" s="457" t="s">
        <v>1309</v>
      </c>
      <c r="C24" s="458" t="s">
        <v>979</v>
      </c>
      <c r="D24" s="417" t="s">
        <v>1398</v>
      </c>
      <c r="E24" s="459" t="s">
        <v>998</v>
      </c>
      <c r="F24" s="460">
        <v>106</v>
      </c>
      <c r="G24" s="458" t="s">
        <v>680</v>
      </c>
      <c r="H24" s="552" t="s">
        <v>248</v>
      </c>
      <c r="I24" s="460" t="s">
        <v>66</v>
      </c>
      <c r="J24" s="460" t="s">
        <v>534</v>
      </c>
      <c r="K24" s="553">
        <f t="shared" si="0"/>
        <v>352.55</v>
      </c>
      <c r="L24" s="554">
        <v>335.33</v>
      </c>
      <c r="M24" s="554">
        <v>0</v>
      </c>
      <c r="N24" s="554">
        <v>0</v>
      </c>
      <c r="O24" s="554">
        <v>17.22</v>
      </c>
    </row>
    <row r="25" spans="1:15" s="101" customFormat="1" ht="16.5" customHeight="1">
      <c r="A25" s="457">
        <v>8</v>
      </c>
      <c r="B25" s="457" t="s">
        <v>572</v>
      </c>
      <c r="C25" s="458" t="s">
        <v>546</v>
      </c>
      <c r="D25" s="417" t="s">
        <v>701</v>
      </c>
      <c r="E25" s="459" t="s">
        <v>702</v>
      </c>
      <c r="F25" s="460">
        <v>101</v>
      </c>
      <c r="G25" s="458" t="s">
        <v>667</v>
      </c>
      <c r="H25" s="437" t="s">
        <v>1275</v>
      </c>
      <c r="I25" s="460" t="s">
        <v>66</v>
      </c>
      <c r="J25" s="460" t="s">
        <v>534</v>
      </c>
      <c r="K25" s="553">
        <f t="shared" si="0"/>
        <v>775.82</v>
      </c>
      <c r="L25" s="554">
        <v>642.24</v>
      </c>
      <c r="M25" s="554">
        <v>47.48</v>
      </c>
      <c r="N25" s="554">
        <v>0</v>
      </c>
      <c r="O25" s="554">
        <v>86.1</v>
      </c>
    </row>
    <row r="26" spans="1:15" s="101" customFormat="1" ht="16.5" customHeight="1">
      <c r="A26" s="457">
        <v>8</v>
      </c>
      <c r="B26" s="457" t="s">
        <v>572</v>
      </c>
      <c r="C26" s="458" t="s">
        <v>546</v>
      </c>
      <c r="D26" s="417" t="s">
        <v>713</v>
      </c>
      <c r="E26" s="459" t="s">
        <v>714</v>
      </c>
      <c r="F26" s="460">
        <v>406</v>
      </c>
      <c r="G26" s="458" t="s">
        <v>719</v>
      </c>
      <c r="H26" s="437">
        <v>12</v>
      </c>
      <c r="I26" s="460" t="s">
        <v>66</v>
      </c>
      <c r="J26" s="460" t="s">
        <v>534</v>
      </c>
      <c r="K26" s="553">
        <f t="shared" si="0"/>
        <v>775.82</v>
      </c>
      <c r="L26" s="554">
        <v>642.24</v>
      </c>
      <c r="M26" s="554">
        <v>47.48</v>
      </c>
      <c r="N26" s="554">
        <v>0</v>
      </c>
      <c r="O26" s="554">
        <v>86.1</v>
      </c>
    </row>
    <row r="27" spans="1:15" s="101" customFormat="1" ht="16.5" customHeight="1">
      <c r="A27" s="457">
        <v>8</v>
      </c>
      <c r="B27" s="457" t="s">
        <v>572</v>
      </c>
      <c r="C27" s="458" t="s">
        <v>546</v>
      </c>
      <c r="D27" s="417" t="s">
        <v>563</v>
      </c>
      <c r="E27" s="459" t="s">
        <v>571</v>
      </c>
      <c r="F27" s="460">
        <v>201</v>
      </c>
      <c r="G27" s="458" t="s">
        <v>687</v>
      </c>
      <c r="H27" s="437" t="s">
        <v>1290</v>
      </c>
      <c r="I27" s="460" t="s">
        <v>66</v>
      </c>
      <c r="J27" s="460" t="s">
        <v>534</v>
      </c>
      <c r="K27" s="553">
        <f t="shared" si="0"/>
        <v>775.82</v>
      </c>
      <c r="L27" s="554">
        <v>642.24</v>
      </c>
      <c r="M27" s="554">
        <v>47.48</v>
      </c>
      <c r="N27" s="554">
        <v>0</v>
      </c>
      <c r="O27" s="554">
        <v>86.1</v>
      </c>
    </row>
    <row r="28" spans="1:15" s="101" customFormat="1" ht="16.5" customHeight="1">
      <c r="A28" s="457">
        <v>8</v>
      </c>
      <c r="B28" s="457" t="s">
        <v>572</v>
      </c>
      <c r="C28" s="458" t="s">
        <v>546</v>
      </c>
      <c r="D28" s="417" t="s">
        <v>563</v>
      </c>
      <c r="E28" s="459" t="s">
        <v>571</v>
      </c>
      <c r="F28" s="460">
        <v>301</v>
      </c>
      <c r="G28" s="458" t="s">
        <v>691</v>
      </c>
      <c r="H28" s="437" t="s">
        <v>1275</v>
      </c>
      <c r="I28" s="460" t="s">
        <v>66</v>
      </c>
      <c r="J28" s="460" t="s">
        <v>534</v>
      </c>
      <c r="K28" s="553">
        <f t="shared" si="0"/>
        <v>775.82</v>
      </c>
      <c r="L28" s="554">
        <v>642.24</v>
      </c>
      <c r="M28" s="554">
        <v>47.48</v>
      </c>
      <c r="N28" s="554">
        <v>0</v>
      </c>
      <c r="O28" s="554">
        <v>86.1</v>
      </c>
    </row>
    <row r="29" spans="1:15" s="101" customFormat="1" ht="16.5" customHeight="1">
      <c r="A29" s="457">
        <v>8</v>
      </c>
      <c r="B29" s="457" t="s">
        <v>572</v>
      </c>
      <c r="C29" s="458" t="s">
        <v>546</v>
      </c>
      <c r="D29" s="417" t="s">
        <v>695</v>
      </c>
      <c r="E29" s="459" t="s">
        <v>696</v>
      </c>
      <c r="F29" s="460">
        <v>302</v>
      </c>
      <c r="G29" s="458" t="s">
        <v>692</v>
      </c>
      <c r="H29" s="437" t="s">
        <v>1275</v>
      </c>
      <c r="I29" s="460" t="s">
        <v>66</v>
      </c>
      <c r="J29" s="460" t="s">
        <v>534</v>
      </c>
      <c r="K29" s="553">
        <f t="shared" si="0"/>
        <v>775.82</v>
      </c>
      <c r="L29" s="554">
        <v>642.24</v>
      </c>
      <c r="M29" s="554">
        <v>47.48</v>
      </c>
      <c r="N29" s="554">
        <v>0</v>
      </c>
      <c r="O29" s="554">
        <v>86.1</v>
      </c>
    </row>
    <row r="30" spans="1:15" s="101" customFormat="1" ht="16.5" customHeight="1">
      <c r="A30" s="457">
        <v>8</v>
      </c>
      <c r="B30" s="457" t="s">
        <v>572</v>
      </c>
      <c r="C30" s="458" t="s">
        <v>546</v>
      </c>
      <c r="D30" s="417" t="s">
        <v>563</v>
      </c>
      <c r="E30" s="459" t="s">
        <v>571</v>
      </c>
      <c r="F30" s="460">
        <v>401</v>
      </c>
      <c r="G30" s="458" t="s">
        <v>693</v>
      </c>
      <c r="H30" s="437" t="s">
        <v>1275</v>
      </c>
      <c r="I30" s="460" t="s">
        <v>66</v>
      </c>
      <c r="J30" s="460" t="s">
        <v>534</v>
      </c>
      <c r="K30" s="553">
        <f t="shared" si="0"/>
        <v>775.82</v>
      </c>
      <c r="L30" s="554">
        <v>642.24</v>
      </c>
      <c r="M30" s="554">
        <v>47.48</v>
      </c>
      <c r="N30" s="554">
        <v>0</v>
      </c>
      <c r="O30" s="554">
        <v>86.1</v>
      </c>
    </row>
    <row r="31" spans="1:15" s="101" customFormat="1" ht="16.5" customHeight="1">
      <c r="A31" s="457">
        <v>8</v>
      </c>
      <c r="B31" s="457" t="s">
        <v>572</v>
      </c>
      <c r="C31" s="458" t="s">
        <v>546</v>
      </c>
      <c r="D31" s="417" t="s">
        <v>563</v>
      </c>
      <c r="E31" s="459" t="s">
        <v>571</v>
      </c>
      <c r="F31" s="460">
        <v>405</v>
      </c>
      <c r="G31" s="458" t="s">
        <v>966</v>
      </c>
      <c r="H31" s="437" t="s">
        <v>1275</v>
      </c>
      <c r="I31" s="460" t="s">
        <v>66</v>
      </c>
      <c r="J31" s="460" t="s">
        <v>534</v>
      </c>
      <c r="K31" s="553">
        <f t="shared" si="0"/>
        <v>775.82</v>
      </c>
      <c r="L31" s="554">
        <v>642.24</v>
      </c>
      <c r="M31" s="554">
        <v>47.48</v>
      </c>
      <c r="N31" s="554">
        <v>0</v>
      </c>
      <c r="O31" s="554">
        <v>86.1</v>
      </c>
    </row>
    <row r="32" spans="1:15" s="101" customFormat="1" ht="16.5" customHeight="1">
      <c r="A32" s="457">
        <v>77</v>
      </c>
      <c r="B32" s="457" t="s">
        <v>67</v>
      </c>
      <c r="C32" s="458" t="s">
        <v>536</v>
      </c>
      <c r="D32" s="417" t="s">
        <v>730</v>
      </c>
      <c r="E32" s="459" t="s">
        <v>731</v>
      </c>
      <c r="F32" s="460">
        <v>101</v>
      </c>
      <c r="G32" s="458" t="s">
        <v>667</v>
      </c>
      <c r="H32" s="437" t="s">
        <v>1275</v>
      </c>
      <c r="I32" s="460" t="s">
        <v>66</v>
      </c>
      <c r="J32" s="460" t="s">
        <v>534</v>
      </c>
      <c r="K32" s="553">
        <f>SUM(L32:O32)</f>
        <v>808.08</v>
      </c>
      <c r="L32" s="554">
        <v>687.36</v>
      </c>
      <c r="M32" s="554">
        <v>34.619999999999997</v>
      </c>
      <c r="N32" s="554">
        <v>0</v>
      </c>
      <c r="O32" s="554">
        <v>86.1</v>
      </c>
    </row>
    <row r="33" spans="1:15" s="101" customFormat="1" ht="16.5" customHeight="1">
      <c r="A33" s="457">
        <v>77</v>
      </c>
      <c r="B33" s="457" t="s">
        <v>67</v>
      </c>
      <c r="C33" s="458" t="s">
        <v>536</v>
      </c>
      <c r="D33" s="417" t="s">
        <v>732</v>
      </c>
      <c r="E33" s="459" t="s">
        <v>733</v>
      </c>
      <c r="F33" s="460">
        <v>406</v>
      </c>
      <c r="G33" s="458" t="s">
        <v>719</v>
      </c>
      <c r="H33" s="437">
        <v>12</v>
      </c>
      <c r="I33" s="460" t="s">
        <v>66</v>
      </c>
      <c r="J33" s="460" t="s">
        <v>534</v>
      </c>
      <c r="K33" s="553">
        <f t="shared" si="0"/>
        <v>808.08</v>
      </c>
      <c r="L33" s="554">
        <v>687.36</v>
      </c>
      <c r="M33" s="554">
        <v>34.619999999999997</v>
      </c>
      <c r="N33" s="554">
        <v>0</v>
      </c>
      <c r="O33" s="554">
        <v>86.1</v>
      </c>
    </row>
    <row r="34" spans="1:15" s="101" customFormat="1" ht="16.5" customHeight="1">
      <c r="A34" s="457">
        <v>77</v>
      </c>
      <c r="B34" s="457" t="s">
        <v>67</v>
      </c>
      <c r="C34" s="458" t="s">
        <v>536</v>
      </c>
      <c r="D34" s="417" t="s">
        <v>564</v>
      </c>
      <c r="E34" s="459" t="s">
        <v>579</v>
      </c>
      <c r="F34" s="460">
        <v>301</v>
      </c>
      <c r="G34" s="458" t="s">
        <v>691</v>
      </c>
      <c r="H34" s="437" t="s">
        <v>1275</v>
      </c>
      <c r="I34" s="460" t="s">
        <v>66</v>
      </c>
      <c r="J34" s="460" t="s">
        <v>534</v>
      </c>
      <c r="K34" s="553">
        <f t="shared" si="0"/>
        <v>808.08</v>
      </c>
      <c r="L34" s="554">
        <v>687.36</v>
      </c>
      <c r="M34" s="554">
        <v>34.619999999999997</v>
      </c>
      <c r="N34" s="554">
        <v>0</v>
      </c>
      <c r="O34" s="554">
        <v>86.1</v>
      </c>
    </row>
    <row r="35" spans="1:15" s="101" customFormat="1" ht="16.5" customHeight="1">
      <c r="A35" s="457">
        <v>77</v>
      </c>
      <c r="B35" s="457" t="s">
        <v>67</v>
      </c>
      <c r="C35" s="458" t="s">
        <v>536</v>
      </c>
      <c r="D35" s="417" t="s">
        <v>734</v>
      </c>
      <c r="E35" s="459" t="s">
        <v>735</v>
      </c>
      <c r="F35" s="460">
        <v>302</v>
      </c>
      <c r="G35" s="458" t="s">
        <v>692</v>
      </c>
      <c r="H35" s="437" t="s">
        <v>1275</v>
      </c>
      <c r="I35" s="460" t="s">
        <v>66</v>
      </c>
      <c r="J35" s="460" t="s">
        <v>534</v>
      </c>
      <c r="K35" s="553">
        <f t="shared" si="0"/>
        <v>808.08</v>
      </c>
      <c r="L35" s="554">
        <v>687.36</v>
      </c>
      <c r="M35" s="554">
        <v>34.619999999999997</v>
      </c>
      <c r="N35" s="554">
        <v>0</v>
      </c>
      <c r="O35" s="554">
        <v>86.1</v>
      </c>
    </row>
    <row r="36" spans="1:15" s="101" customFormat="1" ht="16.5" customHeight="1">
      <c r="A36" s="457">
        <v>77</v>
      </c>
      <c r="B36" s="457" t="s">
        <v>67</v>
      </c>
      <c r="C36" s="458" t="s">
        <v>536</v>
      </c>
      <c r="D36" s="417" t="s">
        <v>564</v>
      </c>
      <c r="E36" s="459" t="s">
        <v>579</v>
      </c>
      <c r="F36" s="460">
        <v>401</v>
      </c>
      <c r="G36" s="458" t="s">
        <v>693</v>
      </c>
      <c r="H36" s="437" t="s">
        <v>1275</v>
      </c>
      <c r="I36" s="460" t="s">
        <v>66</v>
      </c>
      <c r="J36" s="460" t="s">
        <v>534</v>
      </c>
      <c r="K36" s="553">
        <f t="shared" si="0"/>
        <v>808.08</v>
      </c>
      <c r="L36" s="554">
        <v>687.36</v>
      </c>
      <c r="M36" s="554">
        <v>34.619999999999997</v>
      </c>
      <c r="N36" s="554">
        <v>0</v>
      </c>
      <c r="O36" s="554">
        <v>86.1</v>
      </c>
    </row>
    <row r="37" spans="1:15" s="101" customFormat="1" ht="16.5" customHeight="1">
      <c r="A37" s="457">
        <v>77</v>
      </c>
      <c r="B37" s="457" t="s">
        <v>67</v>
      </c>
      <c r="C37" s="458" t="s">
        <v>536</v>
      </c>
      <c r="D37" s="417" t="s">
        <v>564</v>
      </c>
      <c r="E37" s="459" t="s">
        <v>579</v>
      </c>
      <c r="F37" s="460">
        <v>405</v>
      </c>
      <c r="G37" s="458" t="s">
        <v>966</v>
      </c>
      <c r="H37" s="437" t="s">
        <v>1275</v>
      </c>
      <c r="I37" s="460" t="s">
        <v>66</v>
      </c>
      <c r="J37" s="460" t="s">
        <v>534</v>
      </c>
      <c r="K37" s="553">
        <f t="shared" si="0"/>
        <v>808.08</v>
      </c>
      <c r="L37" s="554">
        <v>687.36</v>
      </c>
      <c r="M37" s="554">
        <v>34.619999999999997</v>
      </c>
      <c r="N37" s="554">
        <v>0</v>
      </c>
      <c r="O37" s="554">
        <v>86.1</v>
      </c>
    </row>
    <row r="38" spans="1:15" s="101" customFormat="1" ht="16.5" customHeight="1">
      <c r="A38" s="457">
        <v>79</v>
      </c>
      <c r="B38" s="457" t="s">
        <v>95</v>
      </c>
      <c r="C38" s="458" t="s">
        <v>968</v>
      </c>
      <c r="D38" s="417" t="s">
        <v>736</v>
      </c>
      <c r="E38" s="459" t="s">
        <v>737</v>
      </c>
      <c r="F38" s="460">
        <v>101</v>
      </c>
      <c r="G38" s="458" t="s">
        <v>667</v>
      </c>
      <c r="H38" s="437" t="s">
        <v>1275</v>
      </c>
      <c r="I38" s="460" t="s">
        <v>66</v>
      </c>
      <c r="J38" s="460" t="s">
        <v>534</v>
      </c>
      <c r="K38" s="553">
        <f t="shared" si="0"/>
        <v>696.61</v>
      </c>
      <c r="L38" s="554">
        <v>589.94000000000005</v>
      </c>
      <c r="M38" s="554">
        <v>20.57</v>
      </c>
      <c r="N38" s="554">
        <v>0</v>
      </c>
      <c r="O38" s="554">
        <v>86.1</v>
      </c>
    </row>
    <row r="39" spans="1:15" s="101" customFormat="1" ht="16.5" customHeight="1">
      <c r="A39" s="457">
        <v>79</v>
      </c>
      <c r="B39" s="457" t="s">
        <v>95</v>
      </c>
      <c r="C39" s="458" t="s">
        <v>968</v>
      </c>
      <c r="D39" s="417" t="s">
        <v>738</v>
      </c>
      <c r="E39" s="459" t="s">
        <v>739</v>
      </c>
      <c r="F39" s="460">
        <v>406</v>
      </c>
      <c r="G39" s="458" t="s">
        <v>719</v>
      </c>
      <c r="H39" s="437">
        <v>12</v>
      </c>
      <c r="I39" s="460" t="s">
        <v>66</v>
      </c>
      <c r="J39" s="460" t="s">
        <v>534</v>
      </c>
      <c r="K39" s="553">
        <f t="shared" si="0"/>
        <v>696.61</v>
      </c>
      <c r="L39" s="554">
        <v>589.94000000000005</v>
      </c>
      <c r="M39" s="554">
        <v>20.57</v>
      </c>
      <c r="N39" s="554">
        <v>0</v>
      </c>
      <c r="O39" s="554">
        <v>86.1</v>
      </c>
    </row>
    <row r="40" spans="1:15" s="101" customFormat="1" ht="16.5" customHeight="1">
      <c r="A40" s="457">
        <v>79</v>
      </c>
      <c r="B40" s="457" t="s">
        <v>95</v>
      </c>
      <c r="C40" s="458" t="s">
        <v>968</v>
      </c>
      <c r="D40" s="417" t="s">
        <v>565</v>
      </c>
      <c r="E40" s="459" t="s">
        <v>580</v>
      </c>
      <c r="F40" s="460">
        <v>201</v>
      </c>
      <c r="G40" s="458" t="s">
        <v>687</v>
      </c>
      <c r="H40" s="437" t="s">
        <v>1290</v>
      </c>
      <c r="I40" s="460" t="s">
        <v>66</v>
      </c>
      <c r="J40" s="460" t="s">
        <v>534</v>
      </c>
      <c r="K40" s="553">
        <f t="shared" si="0"/>
        <v>696.61</v>
      </c>
      <c r="L40" s="554">
        <v>589.94000000000005</v>
      </c>
      <c r="M40" s="554">
        <v>20.57</v>
      </c>
      <c r="N40" s="554">
        <v>0</v>
      </c>
      <c r="O40" s="554">
        <v>86.1</v>
      </c>
    </row>
    <row r="41" spans="1:15" s="101" customFormat="1" ht="16.5" customHeight="1">
      <c r="A41" s="457">
        <v>79</v>
      </c>
      <c r="B41" s="457" t="s">
        <v>95</v>
      </c>
      <c r="C41" s="458" t="s">
        <v>968</v>
      </c>
      <c r="D41" s="417" t="s">
        <v>565</v>
      </c>
      <c r="E41" s="459" t="s">
        <v>580</v>
      </c>
      <c r="F41" s="460">
        <v>301</v>
      </c>
      <c r="G41" s="458" t="s">
        <v>691</v>
      </c>
      <c r="H41" s="437" t="s">
        <v>1275</v>
      </c>
      <c r="I41" s="460" t="s">
        <v>66</v>
      </c>
      <c r="J41" s="460" t="s">
        <v>534</v>
      </c>
      <c r="K41" s="553">
        <f t="shared" si="0"/>
        <v>696.61</v>
      </c>
      <c r="L41" s="554">
        <v>589.94000000000005</v>
      </c>
      <c r="M41" s="554">
        <v>20.57</v>
      </c>
      <c r="N41" s="554">
        <v>0</v>
      </c>
      <c r="O41" s="554">
        <v>86.1</v>
      </c>
    </row>
    <row r="42" spans="1:15" s="101" customFormat="1" ht="16.5" customHeight="1">
      <c r="A42" s="457">
        <v>79</v>
      </c>
      <c r="B42" s="457" t="s">
        <v>95</v>
      </c>
      <c r="C42" s="458" t="s">
        <v>968</v>
      </c>
      <c r="D42" s="417" t="s">
        <v>740</v>
      </c>
      <c r="E42" s="459" t="s">
        <v>741</v>
      </c>
      <c r="F42" s="460">
        <v>302</v>
      </c>
      <c r="G42" s="458" t="s">
        <v>692</v>
      </c>
      <c r="H42" s="437" t="s">
        <v>1275</v>
      </c>
      <c r="I42" s="460" t="s">
        <v>66</v>
      </c>
      <c r="J42" s="460" t="s">
        <v>534</v>
      </c>
      <c r="K42" s="553">
        <f t="shared" si="0"/>
        <v>696.61</v>
      </c>
      <c r="L42" s="554">
        <v>589.94000000000005</v>
      </c>
      <c r="M42" s="554">
        <v>20.57</v>
      </c>
      <c r="N42" s="554">
        <v>0</v>
      </c>
      <c r="O42" s="554">
        <v>86.1</v>
      </c>
    </row>
    <row r="43" spans="1:15" s="101" customFormat="1" ht="16.5" customHeight="1">
      <c r="A43" s="457">
        <v>79</v>
      </c>
      <c r="B43" s="457" t="s">
        <v>95</v>
      </c>
      <c r="C43" s="458" t="s">
        <v>968</v>
      </c>
      <c r="D43" s="417" t="s">
        <v>565</v>
      </c>
      <c r="E43" s="459" t="s">
        <v>580</v>
      </c>
      <c r="F43" s="460">
        <v>401</v>
      </c>
      <c r="G43" s="458" t="s">
        <v>693</v>
      </c>
      <c r="H43" s="437" t="s">
        <v>1275</v>
      </c>
      <c r="I43" s="460" t="s">
        <v>66</v>
      </c>
      <c r="J43" s="460" t="s">
        <v>534</v>
      </c>
      <c r="K43" s="553">
        <f t="shared" si="0"/>
        <v>696.61</v>
      </c>
      <c r="L43" s="554">
        <v>589.94000000000005</v>
      </c>
      <c r="M43" s="554">
        <v>20.57</v>
      </c>
      <c r="N43" s="554">
        <v>0</v>
      </c>
      <c r="O43" s="554">
        <v>86.1</v>
      </c>
    </row>
    <row r="44" spans="1:15" s="101" customFormat="1" ht="16.5" customHeight="1">
      <c r="A44" s="457">
        <v>79</v>
      </c>
      <c r="B44" s="457" t="s">
        <v>95</v>
      </c>
      <c r="C44" s="458" t="s">
        <v>968</v>
      </c>
      <c r="D44" s="417" t="s">
        <v>565</v>
      </c>
      <c r="E44" s="459" t="s">
        <v>580</v>
      </c>
      <c r="F44" s="460">
        <v>405</v>
      </c>
      <c r="G44" s="458" t="s">
        <v>966</v>
      </c>
      <c r="H44" s="437" t="s">
        <v>1275</v>
      </c>
      <c r="I44" s="460" t="s">
        <v>66</v>
      </c>
      <c r="J44" s="460" t="s">
        <v>534</v>
      </c>
      <c r="K44" s="553">
        <f t="shared" si="0"/>
        <v>696.61</v>
      </c>
      <c r="L44" s="554">
        <v>589.94000000000005</v>
      </c>
      <c r="M44" s="554">
        <v>20.57</v>
      </c>
      <c r="N44" s="554">
        <v>0</v>
      </c>
      <c r="O44" s="554">
        <v>86.1</v>
      </c>
    </row>
    <row r="45" spans="1:15" s="101" customFormat="1" ht="16.5" customHeight="1">
      <c r="A45" s="457">
        <v>80</v>
      </c>
      <c r="B45" s="457" t="s">
        <v>503</v>
      </c>
      <c r="C45" s="458" t="s">
        <v>969</v>
      </c>
      <c r="D45" s="417" t="s">
        <v>742</v>
      </c>
      <c r="E45" s="459" t="s">
        <v>743</v>
      </c>
      <c r="F45" s="460">
        <v>406</v>
      </c>
      <c r="G45" s="458" t="s">
        <v>719</v>
      </c>
      <c r="H45" s="437" t="s">
        <v>1276</v>
      </c>
      <c r="I45" s="460" t="s">
        <v>66</v>
      </c>
      <c r="J45" s="460" t="s">
        <v>534</v>
      </c>
      <c r="K45" s="553">
        <f>SUM(L45:O45)</f>
        <v>543.44000000000005</v>
      </c>
      <c r="L45" s="554">
        <v>455.31</v>
      </c>
      <c r="M45" s="554">
        <v>2.0299999999999998</v>
      </c>
      <c r="N45" s="554">
        <v>0</v>
      </c>
      <c r="O45" s="554">
        <v>86.1</v>
      </c>
    </row>
    <row r="46" spans="1:15" s="101" customFormat="1" ht="16.5" customHeight="1">
      <c r="A46" s="457">
        <v>10</v>
      </c>
      <c r="B46" s="457" t="s">
        <v>724</v>
      </c>
      <c r="C46" s="458" t="s">
        <v>970</v>
      </c>
      <c r="D46" s="417" t="s">
        <v>744</v>
      </c>
      <c r="E46" s="459" t="s">
        <v>745</v>
      </c>
      <c r="F46" s="460">
        <v>101</v>
      </c>
      <c r="G46" s="458" t="s">
        <v>667</v>
      </c>
      <c r="H46" s="437" t="s">
        <v>1275</v>
      </c>
      <c r="I46" s="460" t="s">
        <v>66</v>
      </c>
      <c r="J46" s="460" t="s">
        <v>534</v>
      </c>
      <c r="K46" s="553">
        <f t="shared" si="0"/>
        <v>631.6</v>
      </c>
      <c r="L46" s="554">
        <v>531.95000000000005</v>
      </c>
      <c r="M46" s="554">
        <v>13.55</v>
      </c>
      <c r="N46" s="554">
        <v>0</v>
      </c>
      <c r="O46" s="554">
        <v>86.1</v>
      </c>
    </row>
    <row r="47" spans="1:15" s="101" customFormat="1" ht="16.5" customHeight="1">
      <c r="A47" s="457">
        <v>10</v>
      </c>
      <c r="B47" s="457" t="s">
        <v>724</v>
      </c>
      <c r="C47" s="458" t="s">
        <v>970</v>
      </c>
      <c r="D47" s="417" t="s">
        <v>744</v>
      </c>
      <c r="E47" s="459" t="s">
        <v>745</v>
      </c>
      <c r="F47" s="460" t="s">
        <v>206</v>
      </c>
      <c r="G47" s="458" t="s">
        <v>1350</v>
      </c>
      <c r="H47" s="437" t="s">
        <v>1275</v>
      </c>
      <c r="I47" s="460" t="s">
        <v>66</v>
      </c>
      <c r="J47" s="460" t="s">
        <v>534</v>
      </c>
      <c r="K47" s="553">
        <f t="shared" ref="K47" si="1">SUM(L47:O47)</f>
        <v>631.6</v>
      </c>
      <c r="L47" s="554">
        <v>531.95000000000005</v>
      </c>
      <c r="M47" s="554">
        <v>13.55</v>
      </c>
      <c r="N47" s="554">
        <v>0</v>
      </c>
      <c r="O47" s="554">
        <v>86.1</v>
      </c>
    </row>
    <row r="48" spans="1:15" s="101" customFormat="1" ht="16.5" customHeight="1">
      <c r="A48" s="457">
        <v>10</v>
      </c>
      <c r="B48" s="457" t="s">
        <v>724</v>
      </c>
      <c r="C48" s="458" t="s">
        <v>970</v>
      </c>
      <c r="D48" s="417" t="s">
        <v>746</v>
      </c>
      <c r="E48" s="459" t="s">
        <v>747</v>
      </c>
      <c r="F48" s="460">
        <v>406</v>
      </c>
      <c r="G48" s="458" t="s">
        <v>719</v>
      </c>
      <c r="H48" s="437" t="s">
        <v>1276</v>
      </c>
      <c r="I48" s="460" t="s">
        <v>66</v>
      </c>
      <c r="J48" s="460" t="s">
        <v>534</v>
      </c>
      <c r="K48" s="553">
        <f t="shared" si="0"/>
        <v>631.6</v>
      </c>
      <c r="L48" s="554">
        <v>531.95000000000005</v>
      </c>
      <c r="M48" s="554">
        <v>13.55</v>
      </c>
      <c r="N48" s="554">
        <v>0</v>
      </c>
      <c r="O48" s="554">
        <v>86.1</v>
      </c>
    </row>
    <row r="49" spans="1:15" s="101" customFormat="1" ht="16.5" customHeight="1">
      <c r="A49" s="457">
        <v>10</v>
      </c>
      <c r="B49" s="457" t="s">
        <v>724</v>
      </c>
      <c r="C49" s="458" t="s">
        <v>970</v>
      </c>
      <c r="D49" s="417" t="s">
        <v>583</v>
      </c>
      <c r="E49" s="459" t="s">
        <v>584</v>
      </c>
      <c r="F49" s="460">
        <v>201</v>
      </c>
      <c r="G49" s="458" t="s">
        <v>687</v>
      </c>
      <c r="H49" s="437" t="s">
        <v>1290</v>
      </c>
      <c r="I49" s="460" t="s">
        <v>66</v>
      </c>
      <c r="J49" s="460" t="s">
        <v>534</v>
      </c>
      <c r="K49" s="553">
        <f t="shared" si="0"/>
        <v>631.6</v>
      </c>
      <c r="L49" s="554">
        <v>531.95000000000005</v>
      </c>
      <c r="M49" s="554">
        <v>13.55</v>
      </c>
      <c r="N49" s="554">
        <v>0</v>
      </c>
      <c r="O49" s="554">
        <v>86.1</v>
      </c>
    </row>
    <row r="50" spans="1:15" s="101" customFormat="1" ht="16.5" customHeight="1">
      <c r="A50" s="457">
        <v>10</v>
      </c>
      <c r="B50" s="457" t="s">
        <v>724</v>
      </c>
      <c r="C50" s="458" t="s">
        <v>970</v>
      </c>
      <c r="D50" s="417" t="s">
        <v>583</v>
      </c>
      <c r="E50" s="459" t="s">
        <v>584</v>
      </c>
      <c r="F50" s="460">
        <v>301</v>
      </c>
      <c r="G50" s="458" t="s">
        <v>691</v>
      </c>
      <c r="H50" s="437" t="s">
        <v>1275</v>
      </c>
      <c r="I50" s="460" t="s">
        <v>66</v>
      </c>
      <c r="J50" s="460" t="s">
        <v>534</v>
      </c>
      <c r="K50" s="553">
        <f t="shared" si="0"/>
        <v>631.6</v>
      </c>
      <c r="L50" s="554">
        <v>531.95000000000005</v>
      </c>
      <c r="M50" s="554">
        <v>13.55</v>
      </c>
      <c r="N50" s="554">
        <v>0</v>
      </c>
      <c r="O50" s="554">
        <v>86.1</v>
      </c>
    </row>
    <row r="51" spans="1:15" s="101" customFormat="1" ht="16.5" customHeight="1">
      <c r="A51" s="457">
        <v>10</v>
      </c>
      <c r="B51" s="457" t="s">
        <v>724</v>
      </c>
      <c r="C51" s="458" t="s">
        <v>970</v>
      </c>
      <c r="D51" s="417" t="s">
        <v>748</v>
      </c>
      <c r="E51" s="459" t="s">
        <v>749</v>
      </c>
      <c r="F51" s="460">
        <v>302</v>
      </c>
      <c r="G51" s="458" t="s">
        <v>692</v>
      </c>
      <c r="H51" s="437" t="s">
        <v>1275</v>
      </c>
      <c r="I51" s="460" t="s">
        <v>66</v>
      </c>
      <c r="J51" s="460" t="s">
        <v>534</v>
      </c>
      <c r="K51" s="553">
        <f t="shared" si="0"/>
        <v>631.6</v>
      </c>
      <c r="L51" s="554">
        <v>531.95000000000005</v>
      </c>
      <c r="M51" s="554">
        <v>13.55</v>
      </c>
      <c r="N51" s="554">
        <v>0</v>
      </c>
      <c r="O51" s="554">
        <v>86.1</v>
      </c>
    </row>
    <row r="52" spans="1:15" s="101" customFormat="1" ht="16.5" customHeight="1">
      <c r="A52" s="457">
        <v>10</v>
      </c>
      <c r="B52" s="457" t="s">
        <v>724</v>
      </c>
      <c r="C52" s="458" t="s">
        <v>970</v>
      </c>
      <c r="D52" s="417" t="s">
        <v>583</v>
      </c>
      <c r="E52" s="459" t="s">
        <v>584</v>
      </c>
      <c r="F52" s="460">
        <v>401</v>
      </c>
      <c r="G52" s="458" t="s">
        <v>693</v>
      </c>
      <c r="H52" s="437" t="s">
        <v>1275</v>
      </c>
      <c r="I52" s="460" t="s">
        <v>66</v>
      </c>
      <c r="J52" s="460" t="s">
        <v>534</v>
      </c>
      <c r="K52" s="553">
        <f t="shared" si="0"/>
        <v>631.6</v>
      </c>
      <c r="L52" s="554">
        <v>531.95000000000005</v>
      </c>
      <c r="M52" s="554">
        <v>13.55</v>
      </c>
      <c r="N52" s="554">
        <v>0</v>
      </c>
      <c r="O52" s="554">
        <v>86.1</v>
      </c>
    </row>
    <row r="53" spans="1:15" s="101" customFormat="1" ht="16.5" customHeight="1">
      <c r="A53" s="457">
        <v>10</v>
      </c>
      <c r="B53" s="457" t="s">
        <v>724</v>
      </c>
      <c r="C53" s="458" t="s">
        <v>970</v>
      </c>
      <c r="D53" s="417" t="s">
        <v>583</v>
      </c>
      <c r="E53" s="459" t="s">
        <v>584</v>
      </c>
      <c r="F53" s="460">
        <v>405</v>
      </c>
      <c r="G53" s="458" t="s">
        <v>966</v>
      </c>
      <c r="H53" s="437" t="s">
        <v>1275</v>
      </c>
      <c r="I53" s="460" t="s">
        <v>66</v>
      </c>
      <c r="J53" s="460" t="s">
        <v>534</v>
      </c>
      <c r="K53" s="553">
        <f t="shared" si="0"/>
        <v>631.6</v>
      </c>
      <c r="L53" s="554">
        <v>531.95000000000005</v>
      </c>
      <c r="M53" s="554">
        <v>13.55</v>
      </c>
      <c r="N53" s="554">
        <v>0</v>
      </c>
      <c r="O53" s="554">
        <v>86.1</v>
      </c>
    </row>
    <row r="54" spans="1:15" s="101" customFormat="1" ht="16.5" customHeight="1">
      <c r="A54" s="457">
        <v>73</v>
      </c>
      <c r="B54" s="457" t="s">
        <v>544</v>
      </c>
      <c r="C54" s="458" t="s">
        <v>545</v>
      </c>
      <c r="D54" s="417" t="s">
        <v>914</v>
      </c>
      <c r="E54" s="459" t="s">
        <v>915</v>
      </c>
      <c r="F54" s="460">
        <v>101</v>
      </c>
      <c r="G54" s="458" t="s">
        <v>667</v>
      </c>
      <c r="H54" s="437" t="s">
        <v>1275</v>
      </c>
      <c r="I54" s="460" t="s">
        <v>66</v>
      </c>
      <c r="J54" s="460" t="s">
        <v>534</v>
      </c>
      <c r="K54" s="553">
        <f t="shared" si="0"/>
        <v>610.4</v>
      </c>
      <c r="L54" s="554">
        <v>506.19</v>
      </c>
      <c r="M54" s="554">
        <v>18.11</v>
      </c>
      <c r="N54" s="554">
        <v>0</v>
      </c>
      <c r="O54" s="554">
        <v>86.1</v>
      </c>
    </row>
    <row r="55" spans="1:15" s="101" customFormat="1" ht="16.5" customHeight="1">
      <c r="A55" s="457">
        <v>73</v>
      </c>
      <c r="B55" s="457" t="s">
        <v>544</v>
      </c>
      <c r="C55" s="458" t="s">
        <v>545</v>
      </c>
      <c r="D55" s="417" t="s">
        <v>916</v>
      </c>
      <c r="E55" s="459" t="s">
        <v>917</v>
      </c>
      <c r="F55" s="460">
        <v>406</v>
      </c>
      <c r="G55" s="458" t="s">
        <v>719</v>
      </c>
      <c r="H55" s="437" t="s">
        <v>1276</v>
      </c>
      <c r="I55" s="460" t="s">
        <v>66</v>
      </c>
      <c r="J55" s="460" t="s">
        <v>534</v>
      </c>
      <c r="K55" s="553">
        <f t="shared" si="0"/>
        <v>610.4</v>
      </c>
      <c r="L55" s="554">
        <v>506.19</v>
      </c>
      <c r="M55" s="554">
        <v>18.11</v>
      </c>
      <c r="N55" s="554">
        <v>0</v>
      </c>
      <c r="O55" s="554">
        <v>86.1</v>
      </c>
    </row>
    <row r="56" spans="1:15" s="101" customFormat="1" ht="16.5" customHeight="1">
      <c r="A56" s="457">
        <v>73</v>
      </c>
      <c r="B56" s="457" t="s">
        <v>544</v>
      </c>
      <c r="C56" s="458" t="s">
        <v>545</v>
      </c>
      <c r="D56" s="417" t="s">
        <v>588</v>
      </c>
      <c r="E56" s="459" t="s">
        <v>589</v>
      </c>
      <c r="F56" s="460">
        <v>201</v>
      </c>
      <c r="G56" s="458" t="s">
        <v>687</v>
      </c>
      <c r="H56" s="437" t="s">
        <v>1290</v>
      </c>
      <c r="I56" s="460" t="s">
        <v>66</v>
      </c>
      <c r="J56" s="460" t="s">
        <v>534</v>
      </c>
      <c r="K56" s="553">
        <f t="shared" si="0"/>
        <v>610.4</v>
      </c>
      <c r="L56" s="554">
        <v>506.19</v>
      </c>
      <c r="M56" s="554">
        <v>18.11</v>
      </c>
      <c r="N56" s="554">
        <v>0</v>
      </c>
      <c r="O56" s="554">
        <v>86.1</v>
      </c>
    </row>
    <row r="57" spans="1:15" s="101" customFormat="1" ht="16.5" customHeight="1">
      <c r="A57" s="457">
        <v>73</v>
      </c>
      <c r="B57" s="457" t="s">
        <v>544</v>
      </c>
      <c r="C57" s="458" t="s">
        <v>545</v>
      </c>
      <c r="D57" s="417" t="s">
        <v>588</v>
      </c>
      <c r="E57" s="459" t="s">
        <v>589</v>
      </c>
      <c r="F57" s="460">
        <v>301</v>
      </c>
      <c r="G57" s="458" t="s">
        <v>691</v>
      </c>
      <c r="H57" s="437" t="s">
        <v>1275</v>
      </c>
      <c r="I57" s="460" t="s">
        <v>66</v>
      </c>
      <c r="J57" s="460" t="s">
        <v>534</v>
      </c>
      <c r="K57" s="553">
        <f t="shared" si="0"/>
        <v>610.4</v>
      </c>
      <c r="L57" s="554">
        <v>506.19</v>
      </c>
      <c r="M57" s="554">
        <v>18.11</v>
      </c>
      <c r="N57" s="554">
        <v>0</v>
      </c>
      <c r="O57" s="554">
        <v>86.1</v>
      </c>
    </row>
    <row r="58" spans="1:15" s="101" customFormat="1" ht="16.5" customHeight="1">
      <c r="A58" s="457">
        <v>73</v>
      </c>
      <c r="B58" s="457" t="s">
        <v>544</v>
      </c>
      <c r="C58" s="458" t="s">
        <v>545</v>
      </c>
      <c r="D58" s="417" t="s">
        <v>918</v>
      </c>
      <c r="E58" s="459" t="s">
        <v>919</v>
      </c>
      <c r="F58" s="460">
        <v>302</v>
      </c>
      <c r="G58" s="458" t="s">
        <v>692</v>
      </c>
      <c r="H58" s="437" t="s">
        <v>1275</v>
      </c>
      <c r="I58" s="460" t="s">
        <v>66</v>
      </c>
      <c r="J58" s="460" t="s">
        <v>534</v>
      </c>
      <c r="K58" s="553">
        <f t="shared" si="0"/>
        <v>610.4</v>
      </c>
      <c r="L58" s="554">
        <v>506.19</v>
      </c>
      <c r="M58" s="554">
        <v>18.11</v>
      </c>
      <c r="N58" s="554">
        <v>0</v>
      </c>
      <c r="O58" s="554">
        <v>86.1</v>
      </c>
    </row>
    <row r="59" spans="1:15" s="101" customFormat="1" ht="16.5" customHeight="1">
      <c r="A59" s="457">
        <v>73</v>
      </c>
      <c r="B59" s="457">
        <v>370</v>
      </c>
      <c r="C59" s="458" t="s">
        <v>545</v>
      </c>
      <c r="D59" s="417" t="s">
        <v>588</v>
      </c>
      <c r="E59" s="459" t="s">
        <v>589</v>
      </c>
      <c r="F59" s="460">
        <v>401</v>
      </c>
      <c r="G59" s="458" t="s">
        <v>693</v>
      </c>
      <c r="H59" s="437" t="s">
        <v>1275</v>
      </c>
      <c r="I59" s="460" t="s">
        <v>66</v>
      </c>
      <c r="J59" s="460" t="s">
        <v>534</v>
      </c>
      <c r="K59" s="553">
        <f>SUM(L59:O59)</f>
        <v>610.4</v>
      </c>
      <c r="L59" s="554">
        <v>506.19</v>
      </c>
      <c r="M59" s="554">
        <v>18.11</v>
      </c>
      <c r="N59" s="554">
        <v>0</v>
      </c>
      <c r="O59" s="554">
        <v>86.1</v>
      </c>
    </row>
    <row r="60" spans="1:15" s="101" customFormat="1" ht="16.5" customHeight="1">
      <c r="A60" s="457">
        <v>73</v>
      </c>
      <c r="B60" s="457" t="s">
        <v>544</v>
      </c>
      <c r="C60" s="458" t="s">
        <v>545</v>
      </c>
      <c r="D60" s="417" t="s">
        <v>588</v>
      </c>
      <c r="E60" s="459" t="s">
        <v>589</v>
      </c>
      <c r="F60" s="460">
        <v>405</v>
      </c>
      <c r="G60" s="458" t="s">
        <v>966</v>
      </c>
      <c r="H60" s="437" t="s">
        <v>1275</v>
      </c>
      <c r="I60" s="460" t="s">
        <v>66</v>
      </c>
      <c r="J60" s="460" t="s">
        <v>534</v>
      </c>
      <c r="K60" s="553">
        <f t="shared" si="0"/>
        <v>610.4</v>
      </c>
      <c r="L60" s="554">
        <v>506.19</v>
      </c>
      <c r="M60" s="554">
        <v>18.11</v>
      </c>
      <c r="N60" s="554">
        <v>0</v>
      </c>
      <c r="O60" s="554">
        <v>86.1</v>
      </c>
    </row>
    <row r="61" spans="1:15" s="101" customFormat="1" ht="16.5" customHeight="1">
      <c r="A61" s="457">
        <v>11</v>
      </c>
      <c r="B61" s="457" t="s">
        <v>540</v>
      </c>
      <c r="C61" s="458" t="s">
        <v>1001</v>
      </c>
      <c r="D61" s="417" t="s">
        <v>920</v>
      </c>
      <c r="E61" s="459" t="s">
        <v>921</v>
      </c>
      <c r="F61" s="460">
        <v>101</v>
      </c>
      <c r="G61" s="458" t="s">
        <v>667</v>
      </c>
      <c r="H61" s="437" t="s">
        <v>1275</v>
      </c>
      <c r="I61" s="460" t="s">
        <v>66</v>
      </c>
      <c r="J61" s="460" t="s">
        <v>534</v>
      </c>
      <c r="K61" s="553">
        <f t="shared" si="0"/>
        <v>420.96</v>
      </c>
      <c r="L61" s="554">
        <v>316.66000000000003</v>
      </c>
      <c r="M61" s="554">
        <v>18.2</v>
      </c>
      <c r="N61" s="554">
        <v>0</v>
      </c>
      <c r="O61" s="554">
        <v>86.1</v>
      </c>
    </row>
    <row r="62" spans="1:15" s="101" customFormat="1" ht="16.5" customHeight="1">
      <c r="A62" s="457">
        <v>11</v>
      </c>
      <c r="B62" s="457" t="s">
        <v>540</v>
      </c>
      <c r="C62" s="458" t="s">
        <v>1001</v>
      </c>
      <c r="D62" s="417" t="s">
        <v>922</v>
      </c>
      <c r="E62" s="459" t="s">
        <v>923</v>
      </c>
      <c r="F62" s="460">
        <v>406</v>
      </c>
      <c r="G62" s="458" t="s">
        <v>719</v>
      </c>
      <c r="H62" s="437">
        <v>12</v>
      </c>
      <c r="I62" s="460" t="s">
        <v>66</v>
      </c>
      <c r="J62" s="460" t="s">
        <v>534</v>
      </c>
      <c r="K62" s="553">
        <f t="shared" si="0"/>
        <v>420.96</v>
      </c>
      <c r="L62" s="554">
        <v>316.66000000000003</v>
      </c>
      <c r="M62" s="554">
        <v>18.2</v>
      </c>
      <c r="N62" s="554">
        <v>0</v>
      </c>
      <c r="O62" s="554">
        <v>86.1</v>
      </c>
    </row>
    <row r="63" spans="1:15" s="101" customFormat="1" ht="16.5" customHeight="1">
      <c r="A63" s="457">
        <v>11</v>
      </c>
      <c r="B63" s="457" t="s">
        <v>540</v>
      </c>
      <c r="C63" s="458" t="s">
        <v>1001</v>
      </c>
      <c r="D63" s="417" t="s">
        <v>592</v>
      </c>
      <c r="E63" s="459" t="s">
        <v>593</v>
      </c>
      <c r="F63" s="460">
        <v>201</v>
      </c>
      <c r="G63" s="458" t="s">
        <v>687</v>
      </c>
      <c r="H63" s="437" t="s">
        <v>1290</v>
      </c>
      <c r="I63" s="460" t="s">
        <v>66</v>
      </c>
      <c r="J63" s="460" t="s">
        <v>534</v>
      </c>
      <c r="K63" s="553">
        <f t="shared" si="0"/>
        <v>420.96</v>
      </c>
      <c r="L63" s="554">
        <v>316.66000000000003</v>
      </c>
      <c r="M63" s="554">
        <v>18.2</v>
      </c>
      <c r="N63" s="554">
        <v>0</v>
      </c>
      <c r="O63" s="554">
        <v>86.1</v>
      </c>
    </row>
    <row r="64" spans="1:15" s="101" customFormat="1" ht="16.5" customHeight="1">
      <c r="A64" s="457">
        <v>11</v>
      </c>
      <c r="B64" s="457" t="s">
        <v>540</v>
      </c>
      <c r="C64" s="458" t="s">
        <v>1001</v>
      </c>
      <c r="D64" s="417" t="s">
        <v>592</v>
      </c>
      <c r="E64" s="459" t="s">
        <v>593</v>
      </c>
      <c r="F64" s="460">
        <v>301</v>
      </c>
      <c r="G64" s="458" t="s">
        <v>691</v>
      </c>
      <c r="H64" s="437" t="s">
        <v>1275</v>
      </c>
      <c r="I64" s="460" t="s">
        <v>66</v>
      </c>
      <c r="J64" s="460" t="s">
        <v>534</v>
      </c>
      <c r="K64" s="553">
        <f t="shared" si="0"/>
        <v>420.96</v>
      </c>
      <c r="L64" s="554">
        <v>316.66000000000003</v>
      </c>
      <c r="M64" s="554">
        <v>18.2</v>
      </c>
      <c r="N64" s="554">
        <v>0</v>
      </c>
      <c r="O64" s="554">
        <v>86.1</v>
      </c>
    </row>
    <row r="65" spans="1:15" s="101" customFormat="1" ht="16.5" customHeight="1">
      <c r="A65" s="457">
        <v>11</v>
      </c>
      <c r="B65" s="457" t="s">
        <v>540</v>
      </c>
      <c r="C65" s="458" t="s">
        <v>1001</v>
      </c>
      <c r="D65" s="417" t="s">
        <v>924</v>
      </c>
      <c r="E65" s="459" t="s">
        <v>925</v>
      </c>
      <c r="F65" s="460">
        <v>302</v>
      </c>
      <c r="G65" s="458" t="s">
        <v>692</v>
      </c>
      <c r="H65" s="437" t="s">
        <v>1275</v>
      </c>
      <c r="I65" s="460" t="s">
        <v>66</v>
      </c>
      <c r="J65" s="460" t="s">
        <v>534</v>
      </c>
      <c r="K65" s="553">
        <f t="shared" si="0"/>
        <v>420.96</v>
      </c>
      <c r="L65" s="554">
        <v>316.66000000000003</v>
      </c>
      <c r="M65" s="554">
        <v>18.2</v>
      </c>
      <c r="N65" s="554">
        <v>0</v>
      </c>
      <c r="O65" s="554">
        <v>86.1</v>
      </c>
    </row>
    <row r="66" spans="1:15" s="101" customFormat="1" ht="16.5" customHeight="1">
      <c r="A66" s="457">
        <v>11</v>
      </c>
      <c r="B66" s="457" t="s">
        <v>540</v>
      </c>
      <c r="C66" s="458" t="s">
        <v>1001</v>
      </c>
      <c r="D66" s="417" t="s">
        <v>592</v>
      </c>
      <c r="E66" s="459" t="s">
        <v>593</v>
      </c>
      <c r="F66" s="460">
        <v>401</v>
      </c>
      <c r="G66" s="458" t="s">
        <v>693</v>
      </c>
      <c r="H66" s="437" t="s">
        <v>1359</v>
      </c>
      <c r="I66" s="460" t="s">
        <v>66</v>
      </c>
      <c r="J66" s="460" t="s">
        <v>534</v>
      </c>
      <c r="K66" s="553">
        <f t="shared" si="0"/>
        <v>420.96</v>
      </c>
      <c r="L66" s="554">
        <v>316.66000000000003</v>
      </c>
      <c r="M66" s="554">
        <v>18.2</v>
      </c>
      <c r="N66" s="554">
        <v>0</v>
      </c>
      <c r="O66" s="554">
        <v>86.1</v>
      </c>
    </row>
    <row r="67" spans="1:15" s="101" customFormat="1" ht="16.5" customHeight="1">
      <c r="A67" s="457">
        <v>11</v>
      </c>
      <c r="B67" s="457" t="s">
        <v>540</v>
      </c>
      <c r="C67" s="458" t="s">
        <v>1001</v>
      </c>
      <c r="D67" s="417" t="s">
        <v>592</v>
      </c>
      <c r="E67" s="459" t="s">
        <v>593</v>
      </c>
      <c r="F67" s="460">
        <v>405</v>
      </c>
      <c r="G67" s="458" t="s">
        <v>966</v>
      </c>
      <c r="H67" s="437" t="s">
        <v>1275</v>
      </c>
      <c r="I67" s="460" t="s">
        <v>66</v>
      </c>
      <c r="J67" s="460" t="s">
        <v>534</v>
      </c>
      <c r="K67" s="553">
        <f t="shared" si="0"/>
        <v>420.96</v>
      </c>
      <c r="L67" s="554">
        <v>316.66000000000003</v>
      </c>
      <c r="M67" s="554">
        <v>18.2</v>
      </c>
      <c r="N67" s="554">
        <v>0</v>
      </c>
      <c r="O67" s="554">
        <v>86.1</v>
      </c>
    </row>
    <row r="68" spans="1:15" s="101" customFormat="1" ht="16.5" customHeight="1">
      <c r="A68" s="457">
        <v>149</v>
      </c>
      <c r="B68" s="457" t="s">
        <v>537</v>
      </c>
      <c r="C68" s="458" t="s">
        <v>538</v>
      </c>
      <c r="D68" s="417" t="s">
        <v>926</v>
      </c>
      <c r="E68" s="459" t="s">
        <v>927</v>
      </c>
      <c r="F68" s="460">
        <v>101</v>
      </c>
      <c r="G68" s="458" t="s">
        <v>667</v>
      </c>
      <c r="H68" s="437" t="s">
        <v>1275</v>
      </c>
      <c r="I68" s="460" t="s">
        <v>66</v>
      </c>
      <c r="J68" s="460" t="s">
        <v>534</v>
      </c>
      <c r="K68" s="553">
        <f t="shared" si="0"/>
        <v>818.26</v>
      </c>
      <c r="L68" s="554">
        <v>687.36</v>
      </c>
      <c r="M68" s="554">
        <v>44.8</v>
      </c>
      <c r="N68" s="554">
        <v>0</v>
      </c>
      <c r="O68" s="554">
        <v>86.1</v>
      </c>
    </row>
    <row r="69" spans="1:15" s="101" customFormat="1" ht="16.5" customHeight="1">
      <c r="A69" s="457">
        <v>149</v>
      </c>
      <c r="B69" s="457" t="s">
        <v>537</v>
      </c>
      <c r="C69" s="458" t="s">
        <v>538</v>
      </c>
      <c r="D69" s="417" t="s">
        <v>928</v>
      </c>
      <c r="E69" s="459" t="s">
        <v>929</v>
      </c>
      <c r="F69" s="460">
        <v>406</v>
      </c>
      <c r="G69" s="458" t="s">
        <v>719</v>
      </c>
      <c r="H69" s="437">
        <v>12</v>
      </c>
      <c r="I69" s="460" t="s">
        <v>66</v>
      </c>
      <c r="J69" s="460" t="s">
        <v>534</v>
      </c>
      <c r="K69" s="553">
        <f t="shared" si="0"/>
        <v>818.26</v>
      </c>
      <c r="L69" s="554">
        <v>687.36</v>
      </c>
      <c r="M69" s="554">
        <v>44.8</v>
      </c>
      <c r="N69" s="554">
        <v>0</v>
      </c>
      <c r="O69" s="554">
        <v>86.1</v>
      </c>
    </row>
    <row r="70" spans="1:15" s="101" customFormat="1" ht="16.5" customHeight="1">
      <c r="A70" s="457">
        <v>149</v>
      </c>
      <c r="B70" s="457" t="s">
        <v>537</v>
      </c>
      <c r="C70" s="458" t="s">
        <v>538</v>
      </c>
      <c r="D70" s="417" t="s">
        <v>930</v>
      </c>
      <c r="E70" s="459" t="s">
        <v>1270</v>
      </c>
      <c r="F70" s="460">
        <v>106</v>
      </c>
      <c r="G70" s="458" t="s">
        <v>680</v>
      </c>
      <c r="H70" s="437">
        <v>12</v>
      </c>
      <c r="I70" s="460" t="s">
        <v>66</v>
      </c>
      <c r="J70" s="460" t="s">
        <v>534</v>
      </c>
      <c r="K70" s="553">
        <f t="shared" si="0"/>
        <v>189.06</v>
      </c>
      <c r="L70" s="554">
        <v>171.84</v>
      </c>
      <c r="M70" s="554">
        <v>0</v>
      </c>
      <c r="N70" s="554">
        <v>0</v>
      </c>
      <c r="O70" s="554">
        <v>17.22</v>
      </c>
    </row>
    <row r="71" spans="1:15" s="101" customFormat="1" ht="16.5" customHeight="1">
      <c r="A71" s="457">
        <v>149</v>
      </c>
      <c r="B71" s="457" t="s">
        <v>537</v>
      </c>
      <c r="C71" s="458" t="s">
        <v>538</v>
      </c>
      <c r="D71" s="417" t="s">
        <v>931</v>
      </c>
      <c r="E71" s="459" t="s">
        <v>765</v>
      </c>
      <c r="F71" s="460">
        <v>106</v>
      </c>
      <c r="G71" s="458" t="s">
        <v>680</v>
      </c>
      <c r="H71" s="437">
        <v>12</v>
      </c>
      <c r="I71" s="460" t="s">
        <v>66</v>
      </c>
      <c r="J71" s="460" t="s">
        <v>534</v>
      </c>
      <c r="K71" s="553">
        <f>SUM(L71:O71)</f>
        <v>189.06</v>
      </c>
      <c r="L71" s="554">
        <v>171.84</v>
      </c>
      <c r="M71" s="554">
        <v>0</v>
      </c>
      <c r="N71" s="554">
        <v>0</v>
      </c>
      <c r="O71" s="554">
        <v>17.22</v>
      </c>
    </row>
    <row r="72" spans="1:15" s="101" customFormat="1" ht="16.5" customHeight="1">
      <c r="A72" s="457">
        <v>149</v>
      </c>
      <c r="B72" s="457" t="s">
        <v>537</v>
      </c>
      <c r="C72" s="458" t="s">
        <v>538</v>
      </c>
      <c r="D72" s="417" t="s">
        <v>597</v>
      </c>
      <c r="E72" s="459" t="s">
        <v>598</v>
      </c>
      <c r="F72" s="460">
        <v>201</v>
      </c>
      <c r="G72" s="458" t="s">
        <v>687</v>
      </c>
      <c r="H72" s="437" t="s">
        <v>1290</v>
      </c>
      <c r="I72" s="460" t="s">
        <v>66</v>
      </c>
      <c r="J72" s="460" t="s">
        <v>534</v>
      </c>
      <c r="K72" s="553">
        <f t="shared" si="0"/>
        <v>818.26</v>
      </c>
      <c r="L72" s="554">
        <v>687.36</v>
      </c>
      <c r="M72" s="554">
        <v>44.8</v>
      </c>
      <c r="N72" s="554">
        <v>0</v>
      </c>
      <c r="O72" s="554">
        <v>86.1</v>
      </c>
    </row>
    <row r="73" spans="1:15" s="101" customFormat="1" ht="16.5" customHeight="1">
      <c r="A73" s="457">
        <v>149</v>
      </c>
      <c r="B73" s="457" t="s">
        <v>537</v>
      </c>
      <c r="C73" s="458" t="s">
        <v>538</v>
      </c>
      <c r="D73" s="417" t="s">
        <v>597</v>
      </c>
      <c r="E73" s="459" t="s">
        <v>598</v>
      </c>
      <c r="F73" s="460">
        <v>301</v>
      </c>
      <c r="G73" s="458" t="s">
        <v>691</v>
      </c>
      <c r="H73" s="437" t="s">
        <v>1275</v>
      </c>
      <c r="I73" s="460" t="s">
        <v>66</v>
      </c>
      <c r="J73" s="460" t="s">
        <v>534</v>
      </c>
      <c r="K73" s="553">
        <f t="shared" si="0"/>
        <v>818.26</v>
      </c>
      <c r="L73" s="554">
        <v>687.36</v>
      </c>
      <c r="M73" s="554">
        <v>44.8</v>
      </c>
      <c r="N73" s="554">
        <v>0</v>
      </c>
      <c r="O73" s="554">
        <v>86.1</v>
      </c>
    </row>
    <row r="74" spans="1:15" s="101" customFormat="1" ht="16.5" customHeight="1">
      <c r="A74" s="457">
        <v>149</v>
      </c>
      <c r="B74" s="457" t="s">
        <v>537</v>
      </c>
      <c r="C74" s="458" t="s">
        <v>538</v>
      </c>
      <c r="D74" s="417" t="s">
        <v>932</v>
      </c>
      <c r="E74" s="459" t="s">
        <v>933</v>
      </c>
      <c r="F74" s="460">
        <v>302</v>
      </c>
      <c r="G74" s="458" t="s">
        <v>692</v>
      </c>
      <c r="H74" s="437" t="s">
        <v>1275</v>
      </c>
      <c r="I74" s="460" t="s">
        <v>66</v>
      </c>
      <c r="J74" s="460" t="s">
        <v>534</v>
      </c>
      <c r="K74" s="553">
        <f t="shared" si="0"/>
        <v>818.26</v>
      </c>
      <c r="L74" s="554">
        <v>687.36</v>
      </c>
      <c r="M74" s="554">
        <v>44.8</v>
      </c>
      <c r="N74" s="554">
        <v>0</v>
      </c>
      <c r="O74" s="554">
        <v>86.1</v>
      </c>
    </row>
    <row r="75" spans="1:15" s="101" customFormat="1" ht="16.5" customHeight="1">
      <c r="A75" s="457">
        <v>149</v>
      </c>
      <c r="B75" s="457" t="s">
        <v>537</v>
      </c>
      <c r="C75" s="458" t="s">
        <v>538</v>
      </c>
      <c r="D75" s="417" t="s">
        <v>597</v>
      </c>
      <c r="E75" s="459" t="s">
        <v>598</v>
      </c>
      <c r="F75" s="460">
        <v>401</v>
      </c>
      <c r="G75" s="458" t="s">
        <v>693</v>
      </c>
      <c r="H75" s="437" t="s">
        <v>1275</v>
      </c>
      <c r="I75" s="460" t="s">
        <v>66</v>
      </c>
      <c r="J75" s="460" t="s">
        <v>534</v>
      </c>
      <c r="K75" s="553">
        <f t="shared" si="0"/>
        <v>818.26</v>
      </c>
      <c r="L75" s="554">
        <v>687.36</v>
      </c>
      <c r="M75" s="554">
        <v>44.8</v>
      </c>
      <c r="N75" s="554">
        <v>0</v>
      </c>
      <c r="O75" s="554">
        <v>86.1</v>
      </c>
    </row>
    <row r="76" spans="1:15" s="101" customFormat="1" ht="16.5" customHeight="1">
      <c r="A76" s="457">
        <v>149</v>
      </c>
      <c r="B76" s="457" t="s">
        <v>537</v>
      </c>
      <c r="C76" s="458" t="s">
        <v>538</v>
      </c>
      <c r="D76" s="417" t="s">
        <v>597</v>
      </c>
      <c r="E76" s="459" t="s">
        <v>598</v>
      </c>
      <c r="F76" s="460">
        <v>405</v>
      </c>
      <c r="G76" s="458" t="s">
        <v>966</v>
      </c>
      <c r="H76" s="437" t="s">
        <v>1275</v>
      </c>
      <c r="I76" s="460" t="s">
        <v>66</v>
      </c>
      <c r="J76" s="460" t="s">
        <v>534</v>
      </c>
      <c r="K76" s="553">
        <f t="shared" si="0"/>
        <v>818.26</v>
      </c>
      <c r="L76" s="554">
        <v>687.36</v>
      </c>
      <c r="M76" s="554">
        <v>44.8</v>
      </c>
      <c r="N76" s="554">
        <v>0</v>
      </c>
      <c r="O76" s="554">
        <v>86.1</v>
      </c>
    </row>
    <row r="77" spans="1:15" s="101" customFormat="1" ht="16.5" customHeight="1">
      <c r="A77" s="457">
        <v>32</v>
      </c>
      <c r="B77" s="457" t="s">
        <v>501</v>
      </c>
      <c r="C77" s="458" t="s">
        <v>974</v>
      </c>
      <c r="D77" s="417" t="s">
        <v>768</v>
      </c>
      <c r="E77" s="459" t="s">
        <v>769</v>
      </c>
      <c r="F77" s="460">
        <v>101</v>
      </c>
      <c r="G77" s="458" t="s">
        <v>667</v>
      </c>
      <c r="H77" s="437" t="s">
        <v>1275</v>
      </c>
      <c r="I77" s="460" t="s">
        <v>66</v>
      </c>
      <c r="J77" s="460" t="s">
        <v>534</v>
      </c>
      <c r="K77" s="553">
        <f t="shared" si="0"/>
        <v>757.18</v>
      </c>
      <c r="L77" s="554">
        <v>645.16</v>
      </c>
      <c r="M77" s="554">
        <v>25.92</v>
      </c>
      <c r="N77" s="554">
        <v>0</v>
      </c>
      <c r="O77" s="554">
        <v>86.1</v>
      </c>
    </row>
    <row r="78" spans="1:15" s="101" customFormat="1" ht="16.5" customHeight="1">
      <c r="A78" s="457">
        <v>32</v>
      </c>
      <c r="B78" s="457" t="s">
        <v>501</v>
      </c>
      <c r="C78" s="458" t="s">
        <v>974</v>
      </c>
      <c r="D78" s="417" t="s">
        <v>770</v>
      </c>
      <c r="E78" s="459" t="s">
        <v>771</v>
      </c>
      <c r="F78" s="460">
        <v>101</v>
      </c>
      <c r="G78" s="458" t="s">
        <v>667</v>
      </c>
      <c r="H78" s="437" t="s">
        <v>1275</v>
      </c>
      <c r="I78" s="460" t="s">
        <v>66</v>
      </c>
      <c r="J78" s="460" t="s">
        <v>534</v>
      </c>
      <c r="K78" s="553">
        <f t="shared" ref="K78:K141" si="2">SUM(L78:O78)</f>
        <v>757.18</v>
      </c>
      <c r="L78" s="554">
        <v>645.16</v>
      </c>
      <c r="M78" s="554">
        <v>25.92</v>
      </c>
      <c r="N78" s="554">
        <v>0</v>
      </c>
      <c r="O78" s="554">
        <v>86.1</v>
      </c>
    </row>
    <row r="79" spans="1:15" s="101" customFormat="1" ht="16.5" customHeight="1">
      <c r="A79" s="457">
        <v>32</v>
      </c>
      <c r="B79" s="457" t="s">
        <v>501</v>
      </c>
      <c r="C79" s="458" t="s">
        <v>974</v>
      </c>
      <c r="D79" s="417" t="s">
        <v>772</v>
      </c>
      <c r="E79" s="459" t="s">
        <v>773</v>
      </c>
      <c r="F79" s="460">
        <v>406</v>
      </c>
      <c r="G79" s="458" t="s">
        <v>719</v>
      </c>
      <c r="H79" s="437">
        <v>12</v>
      </c>
      <c r="I79" s="460" t="s">
        <v>66</v>
      </c>
      <c r="J79" s="460" t="s">
        <v>534</v>
      </c>
      <c r="K79" s="553">
        <f t="shared" si="2"/>
        <v>757.18</v>
      </c>
      <c r="L79" s="554">
        <v>645.16</v>
      </c>
      <c r="M79" s="554">
        <v>25.92</v>
      </c>
      <c r="N79" s="554">
        <v>0</v>
      </c>
      <c r="O79" s="554">
        <v>86.1</v>
      </c>
    </row>
    <row r="80" spans="1:15" s="101" customFormat="1" ht="16.5" customHeight="1">
      <c r="A80" s="457">
        <v>32</v>
      </c>
      <c r="B80" s="457" t="s">
        <v>501</v>
      </c>
      <c r="C80" s="458" t="s">
        <v>974</v>
      </c>
      <c r="D80" s="417" t="s">
        <v>599</v>
      </c>
      <c r="E80" s="459" t="s">
        <v>600</v>
      </c>
      <c r="F80" s="460">
        <v>201</v>
      </c>
      <c r="G80" s="458" t="s">
        <v>687</v>
      </c>
      <c r="H80" s="437" t="s">
        <v>1290</v>
      </c>
      <c r="I80" s="460" t="s">
        <v>66</v>
      </c>
      <c r="J80" s="460" t="s">
        <v>534</v>
      </c>
      <c r="K80" s="553">
        <f t="shared" si="2"/>
        <v>757.18</v>
      </c>
      <c r="L80" s="554">
        <v>645.16</v>
      </c>
      <c r="M80" s="554">
        <v>25.92</v>
      </c>
      <c r="N80" s="554">
        <v>0</v>
      </c>
      <c r="O80" s="554">
        <v>86.1</v>
      </c>
    </row>
    <row r="81" spans="1:15" s="101" customFormat="1" ht="16.5" customHeight="1">
      <c r="A81" s="457">
        <v>32</v>
      </c>
      <c r="B81" s="457" t="s">
        <v>501</v>
      </c>
      <c r="C81" s="458" t="s">
        <v>974</v>
      </c>
      <c r="D81" s="417" t="s">
        <v>599</v>
      </c>
      <c r="E81" s="459" t="s">
        <v>600</v>
      </c>
      <c r="F81" s="460">
        <v>301</v>
      </c>
      <c r="G81" s="458" t="s">
        <v>691</v>
      </c>
      <c r="H81" s="437" t="s">
        <v>1275</v>
      </c>
      <c r="I81" s="460" t="s">
        <v>66</v>
      </c>
      <c r="J81" s="460" t="s">
        <v>534</v>
      </c>
      <c r="K81" s="553">
        <f t="shared" si="2"/>
        <v>757.18</v>
      </c>
      <c r="L81" s="554">
        <v>645.16</v>
      </c>
      <c r="M81" s="554">
        <v>25.92</v>
      </c>
      <c r="N81" s="554">
        <v>0</v>
      </c>
      <c r="O81" s="554">
        <v>86.1</v>
      </c>
    </row>
    <row r="82" spans="1:15" s="101" customFormat="1" ht="16.5" customHeight="1">
      <c r="A82" s="457">
        <v>32</v>
      </c>
      <c r="B82" s="457" t="s">
        <v>501</v>
      </c>
      <c r="C82" s="458" t="s">
        <v>974</v>
      </c>
      <c r="D82" s="417" t="s">
        <v>774</v>
      </c>
      <c r="E82" s="459" t="s">
        <v>775</v>
      </c>
      <c r="F82" s="460">
        <v>302</v>
      </c>
      <c r="G82" s="458" t="s">
        <v>692</v>
      </c>
      <c r="H82" s="437" t="s">
        <v>1275</v>
      </c>
      <c r="I82" s="460" t="s">
        <v>66</v>
      </c>
      <c r="J82" s="460" t="s">
        <v>534</v>
      </c>
      <c r="K82" s="553">
        <f t="shared" si="2"/>
        <v>757.18</v>
      </c>
      <c r="L82" s="554">
        <v>645.16</v>
      </c>
      <c r="M82" s="554">
        <v>25.92</v>
      </c>
      <c r="N82" s="554">
        <v>0</v>
      </c>
      <c r="O82" s="554">
        <v>86.1</v>
      </c>
    </row>
    <row r="83" spans="1:15" s="101" customFormat="1" ht="16.5" customHeight="1">
      <c r="A83" s="457">
        <v>32</v>
      </c>
      <c r="B83" s="457" t="s">
        <v>501</v>
      </c>
      <c r="C83" s="458" t="s">
        <v>974</v>
      </c>
      <c r="D83" s="417" t="s">
        <v>599</v>
      </c>
      <c r="E83" s="459" t="s">
        <v>600</v>
      </c>
      <c r="F83" s="460">
        <v>401</v>
      </c>
      <c r="G83" s="458" t="s">
        <v>693</v>
      </c>
      <c r="H83" s="437" t="s">
        <v>1275</v>
      </c>
      <c r="I83" s="460" t="s">
        <v>66</v>
      </c>
      <c r="J83" s="460" t="s">
        <v>534</v>
      </c>
      <c r="K83" s="553">
        <f t="shared" si="2"/>
        <v>757.18</v>
      </c>
      <c r="L83" s="554">
        <v>645.16</v>
      </c>
      <c r="M83" s="554">
        <v>25.92</v>
      </c>
      <c r="N83" s="554">
        <v>0</v>
      </c>
      <c r="O83" s="554">
        <v>86.1</v>
      </c>
    </row>
    <row r="84" spans="1:15" s="101" customFormat="1" ht="16.5" customHeight="1">
      <c r="A84" s="457">
        <v>32</v>
      </c>
      <c r="B84" s="457" t="s">
        <v>501</v>
      </c>
      <c r="C84" s="458" t="s">
        <v>974</v>
      </c>
      <c r="D84" s="417" t="s">
        <v>599</v>
      </c>
      <c r="E84" s="459" t="s">
        <v>600</v>
      </c>
      <c r="F84" s="460">
        <v>405</v>
      </c>
      <c r="G84" s="458" t="s">
        <v>966</v>
      </c>
      <c r="H84" s="437" t="s">
        <v>1275</v>
      </c>
      <c r="I84" s="460" t="s">
        <v>66</v>
      </c>
      <c r="J84" s="460" t="s">
        <v>534</v>
      </c>
      <c r="K84" s="553">
        <f t="shared" si="2"/>
        <v>757.18</v>
      </c>
      <c r="L84" s="554">
        <v>645.16</v>
      </c>
      <c r="M84" s="554">
        <v>25.92</v>
      </c>
      <c r="N84" s="554">
        <v>0</v>
      </c>
      <c r="O84" s="554">
        <v>86.1</v>
      </c>
    </row>
    <row r="85" spans="1:15" s="101" customFormat="1" ht="16.5" customHeight="1">
      <c r="A85" s="457">
        <v>81</v>
      </c>
      <c r="B85" s="457" t="s">
        <v>535</v>
      </c>
      <c r="C85" s="458" t="s">
        <v>601</v>
      </c>
      <c r="D85" s="417" t="s">
        <v>717</v>
      </c>
      <c r="E85" s="459" t="s">
        <v>718</v>
      </c>
      <c r="F85" s="460">
        <v>101</v>
      </c>
      <c r="G85" s="458" t="s">
        <v>667</v>
      </c>
      <c r="H85" s="437" t="s">
        <v>1275</v>
      </c>
      <c r="I85" s="460" t="s">
        <v>66</v>
      </c>
      <c r="J85" s="460" t="s">
        <v>534</v>
      </c>
      <c r="K85" s="553">
        <f t="shared" si="2"/>
        <v>413.12</v>
      </c>
      <c r="L85" s="554">
        <v>306.45</v>
      </c>
      <c r="M85" s="554">
        <v>20.57</v>
      </c>
      <c r="N85" s="554">
        <v>0</v>
      </c>
      <c r="O85" s="554">
        <v>86.1</v>
      </c>
    </row>
    <row r="86" spans="1:15" s="101" customFormat="1" ht="16.5" customHeight="1">
      <c r="A86" s="457">
        <v>81</v>
      </c>
      <c r="B86" s="457" t="s">
        <v>535</v>
      </c>
      <c r="C86" s="458" t="s">
        <v>601</v>
      </c>
      <c r="D86" s="417" t="s">
        <v>934</v>
      </c>
      <c r="E86" s="459" t="s">
        <v>935</v>
      </c>
      <c r="F86" s="460">
        <v>406</v>
      </c>
      <c r="G86" s="458" t="s">
        <v>719</v>
      </c>
      <c r="H86" s="437">
        <v>12</v>
      </c>
      <c r="I86" s="460" t="s">
        <v>66</v>
      </c>
      <c r="J86" s="460" t="s">
        <v>534</v>
      </c>
      <c r="K86" s="553">
        <f t="shared" si="2"/>
        <v>413.12</v>
      </c>
      <c r="L86" s="554">
        <v>306.45</v>
      </c>
      <c r="M86" s="554">
        <v>20.57</v>
      </c>
      <c r="N86" s="554">
        <v>0</v>
      </c>
      <c r="O86" s="554">
        <v>86.1</v>
      </c>
    </row>
    <row r="87" spans="1:15" s="101" customFormat="1" ht="16.5" customHeight="1">
      <c r="A87" s="457">
        <v>81</v>
      </c>
      <c r="B87" s="457" t="s">
        <v>535</v>
      </c>
      <c r="C87" s="458" t="s">
        <v>601</v>
      </c>
      <c r="D87" s="417" t="s">
        <v>605</v>
      </c>
      <c r="E87" s="459" t="s">
        <v>606</v>
      </c>
      <c r="F87" s="460">
        <v>201</v>
      </c>
      <c r="G87" s="458" t="s">
        <v>687</v>
      </c>
      <c r="H87" s="437" t="s">
        <v>1290</v>
      </c>
      <c r="I87" s="460" t="s">
        <v>66</v>
      </c>
      <c r="J87" s="460" t="s">
        <v>534</v>
      </c>
      <c r="K87" s="553">
        <f t="shared" si="2"/>
        <v>413.12</v>
      </c>
      <c r="L87" s="554">
        <v>306.45</v>
      </c>
      <c r="M87" s="554">
        <v>20.57</v>
      </c>
      <c r="N87" s="554">
        <v>0</v>
      </c>
      <c r="O87" s="554">
        <v>86.1</v>
      </c>
    </row>
    <row r="88" spans="1:15" s="101" customFormat="1" ht="16.5" customHeight="1">
      <c r="A88" s="457">
        <v>81</v>
      </c>
      <c r="B88" s="457" t="s">
        <v>535</v>
      </c>
      <c r="C88" s="458" t="s">
        <v>601</v>
      </c>
      <c r="D88" s="417" t="s">
        <v>605</v>
      </c>
      <c r="E88" s="459" t="s">
        <v>606</v>
      </c>
      <c r="F88" s="460">
        <v>301</v>
      </c>
      <c r="G88" s="458" t="s">
        <v>691</v>
      </c>
      <c r="H88" s="437" t="s">
        <v>1275</v>
      </c>
      <c r="I88" s="460" t="s">
        <v>66</v>
      </c>
      <c r="J88" s="460" t="s">
        <v>534</v>
      </c>
      <c r="K88" s="553">
        <f t="shared" si="2"/>
        <v>413.12</v>
      </c>
      <c r="L88" s="554">
        <v>306.45</v>
      </c>
      <c r="M88" s="554">
        <v>20.57</v>
      </c>
      <c r="N88" s="554">
        <v>0</v>
      </c>
      <c r="O88" s="554">
        <v>86.1</v>
      </c>
    </row>
    <row r="89" spans="1:15" s="101" customFormat="1" ht="16.5" customHeight="1">
      <c r="A89" s="457">
        <v>81</v>
      </c>
      <c r="B89" s="457" t="s">
        <v>535</v>
      </c>
      <c r="C89" s="458" t="s">
        <v>601</v>
      </c>
      <c r="D89" s="417" t="s">
        <v>936</v>
      </c>
      <c r="E89" s="459" t="s">
        <v>937</v>
      </c>
      <c r="F89" s="460">
        <v>302</v>
      </c>
      <c r="G89" s="458" t="s">
        <v>692</v>
      </c>
      <c r="H89" s="437" t="s">
        <v>1275</v>
      </c>
      <c r="I89" s="460" t="s">
        <v>66</v>
      </c>
      <c r="J89" s="460" t="s">
        <v>534</v>
      </c>
      <c r="K89" s="553">
        <f t="shared" si="2"/>
        <v>413.12</v>
      </c>
      <c r="L89" s="554">
        <v>306.45</v>
      </c>
      <c r="M89" s="554">
        <v>20.57</v>
      </c>
      <c r="N89" s="554">
        <v>0</v>
      </c>
      <c r="O89" s="554">
        <v>86.1</v>
      </c>
    </row>
    <row r="90" spans="1:15" s="101" customFormat="1" ht="16.5" customHeight="1">
      <c r="A90" s="457">
        <v>81</v>
      </c>
      <c r="B90" s="457" t="s">
        <v>535</v>
      </c>
      <c r="C90" s="458" t="s">
        <v>601</v>
      </c>
      <c r="D90" s="417" t="s">
        <v>605</v>
      </c>
      <c r="E90" s="459" t="s">
        <v>606</v>
      </c>
      <c r="F90" s="460">
        <v>401</v>
      </c>
      <c r="G90" s="458" t="s">
        <v>693</v>
      </c>
      <c r="H90" s="437" t="s">
        <v>1275</v>
      </c>
      <c r="I90" s="460" t="s">
        <v>66</v>
      </c>
      <c r="J90" s="460" t="s">
        <v>534</v>
      </c>
      <c r="K90" s="553">
        <f t="shared" si="2"/>
        <v>413.12</v>
      </c>
      <c r="L90" s="554">
        <v>306.45</v>
      </c>
      <c r="M90" s="554">
        <v>20.57</v>
      </c>
      <c r="N90" s="554">
        <v>0</v>
      </c>
      <c r="O90" s="554">
        <v>86.1</v>
      </c>
    </row>
    <row r="91" spans="1:15" s="101" customFormat="1" ht="16.5" customHeight="1">
      <c r="A91" s="457">
        <v>81</v>
      </c>
      <c r="B91" s="457" t="s">
        <v>535</v>
      </c>
      <c r="C91" s="458" t="s">
        <v>601</v>
      </c>
      <c r="D91" s="417" t="s">
        <v>605</v>
      </c>
      <c r="E91" s="459" t="s">
        <v>606</v>
      </c>
      <c r="F91" s="460">
        <v>405</v>
      </c>
      <c r="G91" s="458" t="s">
        <v>966</v>
      </c>
      <c r="H91" s="437" t="s">
        <v>1275</v>
      </c>
      <c r="I91" s="460" t="s">
        <v>66</v>
      </c>
      <c r="J91" s="460" t="s">
        <v>534</v>
      </c>
      <c r="K91" s="553">
        <f t="shared" si="2"/>
        <v>413.12</v>
      </c>
      <c r="L91" s="554">
        <v>306.45</v>
      </c>
      <c r="M91" s="554">
        <v>20.57</v>
      </c>
      <c r="N91" s="554">
        <v>0</v>
      </c>
      <c r="O91" s="554">
        <v>86.1</v>
      </c>
    </row>
    <row r="92" spans="1:15" s="101" customFormat="1" ht="16.5" customHeight="1">
      <c r="A92" s="457">
        <v>86</v>
      </c>
      <c r="B92" s="457" t="s">
        <v>490</v>
      </c>
      <c r="C92" s="458" t="s">
        <v>566</v>
      </c>
      <c r="D92" s="417" t="s">
        <v>568</v>
      </c>
      <c r="E92" s="459" t="s">
        <v>786</v>
      </c>
      <c r="F92" s="460">
        <v>301</v>
      </c>
      <c r="G92" s="458" t="s">
        <v>691</v>
      </c>
      <c r="H92" s="437" t="s">
        <v>1300</v>
      </c>
      <c r="I92" s="460" t="s">
        <v>66</v>
      </c>
      <c r="J92" s="460" t="s">
        <v>534</v>
      </c>
      <c r="K92" s="553">
        <f t="shared" si="2"/>
        <v>419.61</v>
      </c>
      <c r="L92" s="554">
        <v>333.51</v>
      </c>
      <c r="M92" s="554">
        <v>0</v>
      </c>
      <c r="N92" s="554">
        <v>0</v>
      </c>
      <c r="O92" s="554">
        <v>86.1</v>
      </c>
    </row>
    <row r="93" spans="1:15" s="101" customFormat="1" ht="16.5" customHeight="1">
      <c r="A93" s="457">
        <v>86</v>
      </c>
      <c r="B93" s="457" t="s">
        <v>490</v>
      </c>
      <c r="C93" s="458" t="s">
        <v>566</v>
      </c>
      <c r="D93" s="417" t="s">
        <v>787</v>
      </c>
      <c r="E93" s="459" t="s">
        <v>788</v>
      </c>
      <c r="F93" s="460">
        <v>302</v>
      </c>
      <c r="G93" s="458" t="s">
        <v>692</v>
      </c>
      <c r="H93" s="437" t="s">
        <v>1300</v>
      </c>
      <c r="I93" s="460" t="s">
        <v>66</v>
      </c>
      <c r="J93" s="460" t="s">
        <v>534</v>
      </c>
      <c r="K93" s="553">
        <f t="shared" si="2"/>
        <v>419.61</v>
      </c>
      <c r="L93" s="554">
        <v>333.51</v>
      </c>
      <c r="M93" s="554">
        <v>0</v>
      </c>
      <c r="N93" s="554">
        <v>0</v>
      </c>
      <c r="O93" s="554">
        <v>86.1</v>
      </c>
    </row>
    <row r="94" spans="1:15" s="101" customFormat="1" ht="16.5" customHeight="1">
      <c r="A94" s="457">
        <v>86</v>
      </c>
      <c r="B94" s="457" t="s">
        <v>490</v>
      </c>
      <c r="C94" s="458" t="s">
        <v>566</v>
      </c>
      <c r="D94" s="417" t="s">
        <v>568</v>
      </c>
      <c r="E94" s="459" t="s">
        <v>610</v>
      </c>
      <c r="F94" s="460">
        <v>401</v>
      </c>
      <c r="G94" s="458" t="s">
        <v>693</v>
      </c>
      <c r="H94" s="437" t="s">
        <v>1301</v>
      </c>
      <c r="I94" s="460" t="s">
        <v>66</v>
      </c>
      <c r="J94" s="460" t="s">
        <v>534</v>
      </c>
      <c r="K94" s="553">
        <f t="shared" si="2"/>
        <v>419.61</v>
      </c>
      <c r="L94" s="554">
        <v>333.51</v>
      </c>
      <c r="M94" s="554">
        <v>0</v>
      </c>
      <c r="N94" s="554">
        <v>0</v>
      </c>
      <c r="O94" s="554">
        <v>86.1</v>
      </c>
    </row>
    <row r="95" spans="1:15" s="101" customFormat="1" ht="16.5" customHeight="1">
      <c r="A95" s="457">
        <v>86</v>
      </c>
      <c r="B95" s="457" t="s">
        <v>490</v>
      </c>
      <c r="C95" s="458" t="s">
        <v>566</v>
      </c>
      <c r="D95" s="417" t="s">
        <v>568</v>
      </c>
      <c r="E95" s="459" t="s">
        <v>610</v>
      </c>
      <c r="F95" s="460">
        <v>405</v>
      </c>
      <c r="G95" s="458" t="s">
        <v>966</v>
      </c>
      <c r="H95" s="437" t="s">
        <v>1301</v>
      </c>
      <c r="I95" s="460" t="s">
        <v>66</v>
      </c>
      <c r="J95" s="460" t="s">
        <v>534</v>
      </c>
      <c r="K95" s="553">
        <f t="shared" si="2"/>
        <v>419.61</v>
      </c>
      <c r="L95" s="554">
        <v>333.51</v>
      </c>
      <c r="M95" s="554">
        <v>0</v>
      </c>
      <c r="N95" s="554">
        <v>0</v>
      </c>
      <c r="O95" s="554">
        <v>86.1</v>
      </c>
    </row>
    <row r="96" spans="1:15" s="101" customFormat="1" ht="16.5" customHeight="1">
      <c r="A96" s="457">
        <v>86</v>
      </c>
      <c r="B96" s="457" t="s">
        <v>490</v>
      </c>
      <c r="C96" s="458" t="s">
        <v>566</v>
      </c>
      <c r="D96" s="417" t="s">
        <v>784</v>
      </c>
      <c r="E96" s="459" t="s">
        <v>785</v>
      </c>
      <c r="F96" s="460">
        <v>406</v>
      </c>
      <c r="G96" s="458" t="s">
        <v>719</v>
      </c>
      <c r="H96" s="552" t="s">
        <v>248</v>
      </c>
      <c r="I96" s="460" t="s">
        <v>66</v>
      </c>
      <c r="J96" s="460" t="s">
        <v>534</v>
      </c>
      <c r="K96" s="553">
        <f t="shared" si="2"/>
        <v>419.61</v>
      </c>
      <c r="L96" s="554">
        <v>333.51</v>
      </c>
      <c r="M96" s="554">
        <v>0</v>
      </c>
      <c r="N96" s="554">
        <v>0</v>
      </c>
      <c r="O96" s="554">
        <v>86.1</v>
      </c>
    </row>
    <row r="97" spans="1:15" s="101" customFormat="1" ht="16.5" customHeight="1">
      <c r="A97" s="457">
        <v>86</v>
      </c>
      <c r="B97" s="457" t="s">
        <v>490</v>
      </c>
      <c r="C97" s="458" t="s">
        <v>566</v>
      </c>
      <c r="D97" s="417" t="s">
        <v>676</v>
      </c>
      <c r="E97" s="459" t="s">
        <v>677</v>
      </c>
      <c r="F97" s="460">
        <v>101</v>
      </c>
      <c r="G97" s="458" t="s">
        <v>667</v>
      </c>
      <c r="H97" s="552" t="s">
        <v>248</v>
      </c>
      <c r="I97" s="460" t="s">
        <v>66</v>
      </c>
      <c r="J97" s="460" t="s">
        <v>534</v>
      </c>
      <c r="K97" s="553">
        <f t="shared" si="2"/>
        <v>419.61</v>
      </c>
      <c r="L97" s="554">
        <v>333.51</v>
      </c>
      <c r="M97" s="554">
        <v>0</v>
      </c>
      <c r="N97" s="554">
        <v>0</v>
      </c>
      <c r="O97" s="554">
        <v>86.1</v>
      </c>
    </row>
    <row r="98" spans="1:15" s="101" customFormat="1" ht="16.5" customHeight="1">
      <c r="A98" s="457">
        <v>88</v>
      </c>
      <c r="B98" s="457" t="s">
        <v>93</v>
      </c>
      <c r="C98" s="458" t="s">
        <v>976</v>
      </c>
      <c r="D98" s="417" t="s">
        <v>789</v>
      </c>
      <c r="E98" s="459" t="s">
        <v>790</v>
      </c>
      <c r="F98" s="460">
        <v>301</v>
      </c>
      <c r="G98" s="458" t="s">
        <v>691</v>
      </c>
      <c r="H98" s="437">
        <v>25</v>
      </c>
      <c r="I98" s="460" t="s">
        <v>66</v>
      </c>
      <c r="J98" s="460" t="s">
        <v>534</v>
      </c>
      <c r="K98" s="553">
        <f t="shared" si="2"/>
        <v>432.81</v>
      </c>
      <c r="L98" s="554">
        <v>346.71</v>
      </c>
      <c r="M98" s="554">
        <v>0</v>
      </c>
      <c r="N98" s="554">
        <v>0</v>
      </c>
      <c r="O98" s="554">
        <v>86.1</v>
      </c>
    </row>
    <row r="99" spans="1:15" s="101" customFormat="1" ht="16.5" customHeight="1">
      <c r="A99" s="457">
        <v>88</v>
      </c>
      <c r="B99" s="457" t="s">
        <v>93</v>
      </c>
      <c r="C99" s="458" t="s">
        <v>976</v>
      </c>
      <c r="D99" s="417" t="s">
        <v>791</v>
      </c>
      <c r="E99" s="459" t="s">
        <v>792</v>
      </c>
      <c r="F99" s="460">
        <v>302</v>
      </c>
      <c r="G99" s="458" t="s">
        <v>692</v>
      </c>
      <c r="H99" s="437">
        <v>25</v>
      </c>
      <c r="I99" s="460" t="s">
        <v>66</v>
      </c>
      <c r="J99" s="460" t="s">
        <v>534</v>
      </c>
      <c r="K99" s="553">
        <f t="shared" si="2"/>
        <v>432.81</v>
      </c>
      <c r="L99" s="554">
        <v>346.71</v>
      </c>
      <c r="M99" s="554">
        <v>0</v>
      </c>
      <c r="N99" s="554">
        <v>0</v>
      </c>
      <c r="O99" s="554">
        <v>86.1</v>
      </c>
    </row>
    <row r="100" spans="1:15" s="101" customFormat="1" ht="16.5" customHeight="1">
      <c r="A100" s="457">
        <v>88</v>
      </c>
      <c r="B100" s="457" t="s">
        <v>93</v>
      </c>
      <c r="C100" s="458" t="s">
        <v>976</v>
      </c>
      <c r="D100" s="417" t="s">
        <v>789</v>
      </c>
      <c r="E100" s="459" t="s">
        <v>790</v>
      </c>
      <c r="F100" s="460">
        <v>401</v>
      </c>
      <c r="G100" s="458" t="s">
        <v>693</v>
      </c>
      <c r="H100" s="437">
        <v>25</v>
      </c>
      <c r="I100" s="460" t="s">
        <v>66</v>
      </c>
      <c r="J100" s="460" t="s">
        <v>534</v>
      </c>
      <c r="K100" s="553">
        <f t="shared" si="2"/>
        <v>432.81</v>
      </c>
      <c r="L100" s="554">
        <v>346.71</v>
      </c>
      <c r="M100" s="554">
        <v>0</v>
      </c>
      <c r="N100" s="554">
        <v>0</v>
      </c>
      <c r="O100" s="554">
        <v>86.1</v>
      </c>
    </row>
    <row r="101" spans="1:15" s="101" customFormat="1" ht="16.5" customHeight="1">
      <c r="A101" s="457">
        <v>14</v>
      </c>
      <c r="B101" s="457" t="s">
        <v>522</v>
      </c>
      <c r="C101" s="458" t="s">
        <v>977</v>
      </c>
      <c r="D101" s="417" t="s">
        <v>793</v>
      </c>
      <c r="E101" s="459" t="s">
        <v>794</v>
      </c>
      <c r="F101" s="460">
        <v>101</v>
      </c>
      <c r="G101" s="458" t="s">
        <v>667</v>
      </c>
      <c r="H101" s="437" t="s">
        <v>1275</v>
      </c>
      <c r="I101" s="460" t="s">
        <v>66</v>
      </c>
      <c r="J101" s="460" t="s">
        <v>534</v>
      </c>
      <c r="K101" s="553">
        <f t="shared" si="2"/>
        <v>769</v>
      </c>
      <c r="L101" s="554">
        <v>661.54</v>
      </c>
      <c r="M101" s="554">
        <v>21.36</v>
      </c>
      <c r="N101" s="554">
        <v>0</v>
      </c>
      <c r="O101" s="554">
        <v>86.1</v>
      </c>
    </row>
    <row r="102" spans="1:15" s="101" customFormat="1" ht="16.5" customHeight="1">
      <c r="A102" s="457">
        <v>14</v>
      </c>
      <c r="B102" s="457" t="s">
        <v>522</v>
      </c>
      <c r="C102" s="458" t="s">
        <v>977</v>
      </c>
      <c r="D102" s="417" t="s">
        <v>795</v>
      </c>
      <c r="E102" s="459" t="s">
        <v>796</v>
      </c>
      <c r="F102" s="460">
        <v>406</v>
      </c>
      <c r="G102" s="458" t="s">
        <v>719</v>
      </c>
      <c r="H102" s="437">
        <v>12</v>
      </c>
      <c r="I102" s="460" t="s">
        <v>66</v>
      </c>
      <c r="J102" s="460" t="s">
        <v>534</v>
      </c>
      <c r="K102" s="553">
        <f t="shared" si="2"/>
        <v>769</v>
      </c>
      <c r="L102" s="554">
        <v>661.54</v>
      </c>
      <c r="M102" s="554">
        <v>21.36</v>
      </c>
      <c r="N102" s="554">
        <v>0</v>
      </c>
      <c r="O102" s="554">
        <v>86.1</v>
      </c>
    </row>
    <row r="103" spans="1:15" s="101" customFormat="1" ht="16.5" customHeight="1">
      <c r="A103" s="457">
        <v>14</v>
      </c>
      <c r="B103" s="457" t="s">
        <v>522</v>
      </c>
      <c r="C103" s="458" t="s">
        <v>977</v>
      </c>
      <c r="D103" s="417" t="s">
        <v>612</v>
      </c>
      <c r="E103" s="459" t="s">
        <v>613</v>
      </c>
      <c r="F103" s="460">
        <v>201</v>
      </c>
      <c r="G103" s="458" t="s">
        <v>687</v>
      </c>
      <c r="H103" s="437" t="s">
        <v>1290</v>
      </c>
      <c r="I103" s="460" t="s">
        <v>66</v>
      </c>
      <c r="J103" s="460" t="s">
        <v>534</v>
      </c>
      <c r="K103" s="553">
        <f t="shared" si="2"/>
        <v>769</v>
      </c>
      <c r="L103" s="554">
        <v>661.54</v>
      </c>
      <c r="M103" s="554">
        <v>21.36</v>
      </c>
      <c r="N103" s="554">
        <v>0</v>
      </c>
      <c r="O103" s="554">
        <v>86.1</v>
      </c>
    </row>
    <row r="104" spans="1:15" s="101" customFormat="1" ht="16.5" customHeight="1">
      <c r="A104" s="457">
        <v>14</v>
      </c>
      <c r="B104" s="457" t="s">
        <v>522</v>
      </c>
      <c r="C104" s="458" t="s">
        <v>977</v>
      </c>
      <c r="D104" s="417" t="s">
        <v>612</v>
      </c>
      <c r="E104" s="459" t="s">
        <v>613</v>
      </c>
      <c r="F104" s="460">
        <v>301</v>
      </c>
      <c r="G104" s="458" t="s">
        <v>691</v>
      </c>
      <c r="H104" s="437" t="s">
        <v>1275</v>
      </c>
      <c r="I104" s="460" t="s">
        <v>66</v>
      </c>
      <c r="J104" s="460" t="s">
        <v>534</v>
      </c>
      <c r="K104" s="553">
        <f t="shared" si="2"/>
        <v>769</v>
      </c>
      <c r="L104" s="554">
        <v>661.54</v>
      </c>
      <c r="M104" s="554">
        <v>21.36</v>
      </c>
      <c r="N104" s="554">
        <v>0</v>
      </c>
      <c r="O104" s="554">
        <v>86.1</v>
      </c>
    </row>
    <row r="105" spans="1:15" s="101" customFormat="1" ht="16.5" customHeight="1">
      <c r="A105" s="457">
        <v>14</v>
      </c>
      <c r="B105" s="457" t="s">
        <v>522</v>
      </c>
      <c r="C105" s="458" t="s">
        <v>977</v>
      </c>
      <c r="D105" s="417" t="s">
        <v>797</v>
      </c>
      <c r="E105" s="459" t="s">
        <v>798</v>
      </c>
      <c r="F105" s="460">
        <v>302</v>
      </c>
      <c r="G105" s="458" t="s">
        <v>692</v>
      </c>
      <c r="H105" s="437" t="s">
        <v>1275</v>
      </c>
      <c r="I105" s="460" t="s">
        <v>66</v>
      </c>
      <c r="J105" s="460" t="s">
        <v>534</v>
      </c>
      <c r="K105" s="553">
        <f t="shared" si="2"/>
        <v>769</v>
      </c>
      <c r="L105" s="554">
        <v>661.54</v>
      </c>
      <c r="M105" s="554">
        <v>21.36</v>
      </c>
      <c r="N105" s="554">
        <v>0</v>
      </c>
      <c r="O105" s="554">
        <v>86.1</v>
      </c>
    </row>
    <row r="106" spans="1:15" s="101" customFormat="1" ht="16.5" customHeight="1">
      <c r="A106" s="457">
        <v>14</v>
      </c>
      <c r="B106" s="457" t="s">
        <v>522</v>
      </c>
      <c r="C106" s="458" t="s">
        <v>977</v>
      </c>
      <c r="D106" s="417" t="s">
        <v>612</v>
      </c>
      <c r="E106" s="459" t="s">
        <v>613</v>
      </c>
      <c r="F106" s="460">
        <v>401</v>
      </c>
      <c r="G106" s="458" t="s">
        <v>693</v>
      </c>
      <c r="H106" s="437" t="s">
        <v>1359</v>
      </c>
      <c r="I106" s="460" t="s">
        <v>66</v>
      </c>
      <c r="J106" s="460" t="s">
        <v>534</v>
      </c>
      <c r="K106" s="553">
        <f t="shared" si="2"/>
        <v>769</v>
      </c>
      <c r="L106" s="554">
        <v>661.54</v>
      </c>
      <c r="M106" s="554">
        <v>21.36</v>
      </c>
      <c r="N106" s="554">
        <v>0</v>
      </c>
      <c r="O106" s="554">
        <v>86.1</v>
      </c>
    </row>
    <row r="107" spans="1:15" s="101" customFormat="1" ht="16.5" customHeight="1">
      <c r="A107" s="457">
        <v>14</v>
      </c>
      <c r="B107" s="457" t="s">
        <v>522</v>
      </c>
      <c r="C107" s="458" t="s">
        <v>977</v>
      </c>
      <c r="D107" s="417" t="s">
        <v>612</v>
      </c>
      <c r="E107" s="459" t="s">
        <v>613</v>
      </c>
      <c r="F107" s="460">
        <v>405</v>
      </c>
      <c r="G107" s="458" t="s">
        <v>966</v>
      </c>
      <c r="H107" s="437" t="s">
        <v>1275</v>
      </c>
      <c r="I107" s="460" t="s">
        <v>66</v>
      </c>
      <c r="J107" s="460" t="s">
        <v>534</v>
      </c>
      <c r="K107" s="553">
        <f t="shared" si="2"/>
        <v>769</v>
      </c>
      <c r="L107" s="554">
        <v>661.54</v>
      </c>
      <c r="M107" s="554">
        <v>21.36</v>
      </c>
      <c r="N107" s="554">
        <v>0</v>
      </c>
      <c r="O107" s="554">
        <v>86.1</v>
      </c>
    </row>
    <row r="108" spans="1:15" s="101" customFormat="1" ht="16.5" customHeight="1">
      <c r="A108" s="457">
        <v>89</v>
      </c>
      <c r="B108" s="457" t="s">
        <v>505</v>
      </c>
      <c r="C108" s="458" t="s">
        <v>978</v>
      </c>
      <c r="D108" s="417" t="s">
        <v>799</v>
      </c>
      <c r="E108" s="459" t="s">
        <v>800</v>
      </c>
      <c r="F108" s="460">
        <v>406</v>
      </c>
      <c r="G108" s="458" t="s">
        <v>719</v>
      </c>
      <c r="H108" s="437" t="s">
        <v>1276</v>
      </c>
      <c r="I108" s="460" t="s">
        <v>66</v>
      </c>
      <c r="J108" s="460" t="s">
        <v>534</v>
      </c>
      <c r="K108" s="553">
        <f t="shared" si="2"/>
        <v>584.23</v>
      </c>
      <c r="L108" s="554">
        <v>481.04</v>
      </c>
      <c r="M108" s="554">
        <v>17.09</v>
      </c>
      <c r="N108" s="554">
        <v>0</v>
      </c>
      <c r="O108" s="554">
        <v>86.1</v>
      </c>
    </row>
    <row r="109" spans="1:15" s="101" customFormat="1" ht="16.5" customHeight="1">
      <c r="A109" s="457">
        <v>89</v>
      </c>
      <c r="B109" s="457" t="s">
        <v>505</v>
      </c>
      <c r="C109" s="458" t="s">
        <v>978</v>
      </c>
      <c r="D109" s="417" t="s">
        <v>801</v>
      </c>
      <c r="E109" s="459" t="s">
        <v>802</v>
      </c>
      <c r="F109" s="460">
        <v>106</v>
      </c>
      <c r="G109" s="458" t="s">
        <v>680</v>
      </c>
      <c r="H109" s="437">
        <v>12</v>
      </c>
      <c r="I109" s="460" t="s">
        <v>66</v>
      </c>
      <c r="J109" s="460" t="s">
        <v>534</v>
      </c>
      <c r="K109" s="553">
        <f t="shared" si="2"/>
        <v>113.43</v>
      </c>
      <c r="L109" s="554">
        <v>96.21</v>
      </c>
      <c r="M109" s="554">
        <v>0</v>
      </c>
      <c r="N109" s="554">
        <v>0</v>
      </c>
      <c r="O109" s="554">
        <v>17.22</v>
      </c>
    </row>
    <row r="110" spans="1:15" s="101" customFormat="1" ht="16.5" customHeight="1">
      <c r="A110" s="457">
        <v>89</v>
      </c>
      <c r="B110" s="457" t="s">
        <v>505</v>
      </c>
      <c r="C110" s="458" t="s">
        <v>978</v>
      </c>
      <c r="D110" s="417" t="s">
        <v>616</v>
      </c>
      <c r="E110" s="459" t="s">
        <v>617</v>
      </c>
      <c r="F110" s="460">
        <v>401</v>
      </c>
      <c r="G110" s="458" t="s">
        <v>693</v>
      </c>
      <c r="H110" s="437" t="s">
        <v>1275</v>
      </c>
      <c r="I110" s="460" t="s">
        <v>66</v>
      </c>
      <c r="J110" s="460" t="s">
        <v>534</v>
      </c>
      <c r="K110" s="553">
        <f t="shared" si="2"/>
        <v>584.23</v>
      </c>
      <c r="L110" s="554">
        <v>481.04</v>
      </c>
      <c r="M110" s="554">
        <v>17.09</v>
      </c>
      <c r="N110" s="554">
        <v>0</v>
      </c>
      <c r="O110" s="554">
        <v>86.1</v>
      </c>
    </row>
    <row r="111" spans="1:15" s="101" customFormat="1" ht="16.5" customHeight="1">
      <c r="A111" s="457">
        <v>89</v>
      </c>
      <c r="B111" s="457" t="s">
        <v>505</v>
      </c>
      <c r="C111" s="458" t="s">
        <v>978</v>
      </c>
      <c r="D111" s="417" t="s">
        <v>616</v>
      </c>
      <c r="E111" s="459" t="s">
        <v>617</v>
      </c>
      <c r="F111" s="460">
        <v>405</v>
      </c>
      <c r="G111" s="458" t="s">
        <v>966</v>
      </c>
      <c r="H111" s="437" t="s">
        <v>1275</v>
      </c>
      <c r="I111" s="460" t="s">
        <v>66</v>
      </c>
      <c r="J111" s="460" t="s">
        <v>534</v>
      </c>
      <c r="K111" s="553">
        <f t="shared" si="2"/>
        <v>584.23</v>
      </c>
      <c r="L111" s="554">
        <v>481.04</v>
      </c>
      <c r="M111" s="554">
        <v>17.09</v>
      </c>
      <c r="N111" s="554">
        <v>0</v>
      </c>
      <c r="O111" s="554">
        <v>86.1</v>
      </c>
    </row>
    <row r="112" spans="1:15" s="101" customFormat="1" ht="16.5" customHeight="1">
      <c r="A112" s="457">
        <v>89</v>
      </c>
      <c r="B112" s="457" t="s">
        <v>505</v>
      </c>
      <c r="C112" s="458" t="s">
        <v>978</v>
      </c>
      <c r="D112" s="417" t="s">
        <v>616</v>
      </c>
      <c r="E112" s="459" t="s">
        <v>617</v>
      </c>
      <c r="F112" s="460">
        <v>301</v>
      </c>
      <c r="G112" s="458" t="s">
        <v>691</v>
      </c>
      <c r="H112" s="437" t="s">
        <v>1275</v>
      </c>
      <c r="I112" s="460" t="s">
        <v>66</v>
      </c>
      <c r="J112" s="460" t="s">
        <v>534</v>
      </c>
      <c r="K112" s="553">
        <f t="shared" si="2"/>
        <v>584.23</v>
      </c>
      <c r="L112" s="554">
        <v>481.04</v>
      </c>
      <c r="M112" s="554">
        <v>17.09</v>
      </c>
      <c r="N112" s="554">
        <v>0</v>
      </c>
      <c r="O112" s="554">
        <v>86.1</v>
      </c>
    </row>
    <row r="113" spans="1:15" s="101" customFormat="1" ht="16.5" customHeight="1">
      <c r="A113" s="457">
        <v>89</v>
      </c>
      <c r="B113" s="457" t="s">
        <v>505</v>
      </c>
      <c r="C113" s="458" t="s">
        <v>978</v>
      </c>
      <c r="D113" s="417" t="s">
        <v>803</v>
      </c>
      <c r="E113" s="459" t="s">
        <v>804</v>
      </c>
      <c r="F113" s="460">
        <v>302</v>
      </c>
      <c r="G113" s="458" t="s">
        <v>692</v>
      </c>
      <c r="H113" s="437" t="s">
        <v>1275</v>
      </c>
      <c r="I113" s="460" t="s">
        <v>66</v>
      </c>
      <c r="J113" s="460" t="s">
        <v>534</v>
      </c>
      <c r="K113" s="553">
        <f t="shared" si="2"/>
        <v>584.23</v>
      </c>
      <c r="L113" s="554">
        <v>481.04</v>
      </c>
      <c r="M113" s="554">
        <v>17.09</v>
      </c>
      <c r="N113" s="554">
        <v>0</v>
      </c>
      <c r="O113" s="554">
        <v>86.1</v>
      </c>
    </row>
    <row r="114" spans="1:15" s="101" customFormat="1" ht="16.5" customHeight="1">
      <c r="A114" s="457">
        <v>89</v>
      </c>
      <c r="B114" s="457" t="s">
        <v>505</v>
      </c>
      <c r="C114" s="458" t="s">
        <v>978</v>
      </c>
      <c r="D114" s="417" t="s">
        <v>616</v>
      </c>
      <c r="E114" s="459" t="s">
        <v>617</v>
      </c>
      <c r="F114" s="460">
        <v>201</v>
      </c>
      <c r="G114" s="458" t="s">
        <v>687</v>
      </c>
      <c r="H114" s="437" t="s">
        <v>1290</v>
      </c>
      <c r="I114" s="460" t="s">
        <v>66</v>
      </c>
      <c r="J114" s="460" t="s">
        <v>534</v>
      </c>
      <c r="K114" s="553">
        <f t="shared" si="2"/>
        <v>584.23</v>
      </c>
      <c r="L114" s="554">
        <v>481.04</v>
      </c>
      <c r="M114" s="554">
        <v>17.09</v>
      </c>
      <c r="N114" s="554">
        <v>0</v>
      </c>
      <c r="O114" s="554">
        <v>86.1</v>
      </c>
    </row>
    <row r="115" spans="1:15" s="101" customFormat="1" ht="16.5" customHeight="1">
      <c r="A115" s="457">
        <v>206</v>
      </c>
      <c r="B115" s="457" t="s">
        <v>980</v>
      </c>
      <c r="C115" s="458" t="s">
        <v>981</v>
      </c>
      <c r="D115" s="417" t="s">
        <v>818</v>
      </c>
      <c r="E115" s="459" t="s">
        <v>819</v>
      </c>
      <c r="F115" s="460">
        <v>101</v>
      </c>
      <c r="G115" s="458" t="s">
        <v>667</v>
      </c>
      <c r="H115" s="437" t="s">
        <v>1288</v>
      </c>
      <c r="I115" s="460" t="s">
        <v>66</v>
      </c>
      <c r="J115" s="460" t="s">
        <v>534</v>
      </c>
      <c r="K115" s="553">
        <f t="shared" si="2"/>
        <v>753.17</v>
      </c>
      <c r="L115" s="554">
        <v>649.98</v>
      </c>
      <c r="M115" s="554">
        <v>17.09</v>
      </c>
      <c r="N115" s="554">
        <v>0</v>
      </c>
      <c r="O115" s="554">
        <v>86.1</v>
      </c>
    </row>
    <row r="116" spans="1:15" s="101" customFormat="1" ht="16.5" customHeight="1">
      <c r="A116" s="457">
        <v>206</v>
      </c>
      <c r="B116" s="457" t="s">
        <v>980</v>
      </c>
      <c r="C116" s="458" t="s">
        <v>981</v>
      </c>
      <c r="D116" s="417" t="s">
        <v>818</v>
      </c>
      <c r="E116" s="459" t="s">
        <v>819</v>
      </c>
      <c r="F116" s="460">
        <v>104</v>
      </c>
      <c r="G116" s="458" t="s">
        <v>999</v>
      </c>
      <c r="H116" s="437" t="s">
        <v>1279</v>
      </c>
      <c r="I116" s="460" t="s">
        <v>66</v>
      </c>
      <c r="J116" s="460" t="s">
        <v>534</v>
      </c>
      <c r="K116" s="553">
        <f t="shared" si="2"/>
        <v>753.17</v>
      </c>
      <c r="L116" s="554">
        <v>649.98</v>
      </c>
      <c r="M116" s="554">
        <v>17.09</v>
      </c>
      <c r="N116" s="554">
        <v>0</v>
      </c>
      <c r="O116" s="554">
        <v>86.1</v>
      </c>
    </row>
    <row r="117" spans="1:15" s="101" customFormat="1" ht="16.5" customHeight="1">
      <c r="A117" s="457">
        <v>206</v>
      </c>
      <c r="B117" s="457" t="s">
        <v>980</v>
      </c>
      <c r="C117" s="458" t="s">
        <v>981</v>
      </c>
      <c r="D117" s="417" t="s">
        <v>820</v>
      </c>
      <c r="E117" s="459" t="s">
        <v>821</v>
      </c>
      <c r="F117" s="460">
        <v>406</v>
      </c>
      <c r="G117" s="458" t="s">
        <v>719</v>
      </c>
      <c r="H117" s="437" t="s">
        <v>1279</v>
      </c>
      <c r="I117" s="460" t="s">
        <v>66</v>
      </c>
      <c r="J117" s="460" t="s">
        <v>534</v>
      </c>
      <c r="K117" s="553">
        <f t="shared" si="2"/>
        <v>753.17</v>
      </c>
      <c r="L117" s="554">
        <v>649.98</v>
      </c>
      <c r="M117" s="554">
        <v>17.09</v>
      </c>
      <c r="N117" s="554">
        <v>0</v>
      </c>
      <c r="O117" s="554">
        <v>86.1</v>
      </c>
    </row>
    <row r="118" spans="1:15" s="101" customFormat="1" ht="16.5" customHeight="1">
      <c r="A118" s="457">
        <v>206</v>
      </c>
      <c r="B118" s="457" t="s">
        <v>980</v>
      </c>
      <c r="C118" s="458" t="s">
        <v>981</v>
      </c>
      <c r="D118" s="417" t="s">
        <v>822</v>
      </c>
      <c r="E118" s="459" t="s">
        <v>779</v>
      </c>
      <c r="F118" s="460">
        <v>106</v>
      </c>
      <c r="G118" s="458" t="s">
        <v>680</v>
      </c>
      <c r="H118" s="437" t="s">
        <v>1279</v>
      </c>
      <c r="I118" s="460" t="s">
        <v>66</v>
      </c>
      <c r="J118" s="460" t="s">
        <v>534</v>
      </c>
      <c r="K118" s="553">
        <f t="shared" si="2"/>
        <v>85.95</v>
      </c>
      <c r="L118" s="554">
        <v>68.73</v>
      </c>
      <c r="M118" s="554">
        <v>0</v>
      </c>
      <c r="N118" s="554">
        <v>0</v>
      </c>
      <c r="O118" s="554">
        <v>17.22</v>
      </c>
    </row>
    <row r="119" spans="1:15" s="101" customFormat="1" ht="16.5" customHeight="1">
      <c r="A119" s="457">
        <v>206</v>
      </c>
      <c r="B119" s="457" t="s">
        <v>980</v>
      </c>
      <c r="C119" s="458" t="s">
        <v>981</v>
      </c>
      <c r="D119" s="417" t="s">
        <v>823</v>
      </c>
      <c r="E119" s="459" t="s">
        <v>781</v>
      </c>
      <c r="F119" s="460">
        <v>106</v>
      </c>
      <c r="G119" s="458" t="s">
        <v>680</v>
      </c>
      <c r="H119" s="437" t="s">
        <v>1279</v>
      </c>
      <c r="I119" s="460" t="s">
        <v>66</v>
      </c>
      <c r="J119" s="460" t="s">
        <v>534</v>
      </c>
      <c r="K119" s="553">
        <f t="shared" si="2"/>
        <v>85.95</v>
      </c>
      <c r="L119" s="554">
        <v>68.73</v>
      </c>
      <c r="M119" s="554">
        <v>0</v>
      </c>
      <c r="N119" s="554">
        <v>0</v>
      </c>
      <c r="O119" s="554">
        <v>17.22</v>
      </c>
    </row>
    <row r="120" spans="1:15" s="101" customFormat="1" ht="16.5" customHeight="1">
      <c r="A120" s="457">
        <v>206</v>
      </c>
      <c r="B120" s="457" t="s">
        <v>980</v>
      </c>
      <c r="C120" s="458" t="s">
        <v>981</v>
      </c>
      <c r="D120" s="417" t="s">
        <v>824</v>
      </c>
      <c r="E120" s="459" t="s">
        <v>812</v>
      </c>
      <c r="F120" s="460">
        <v>106</v>
      </c>
      <c r="G120" s="458" t="s">
        <v>680</v>
      </c>
      <c r="H120" s="437" t="s">
        <v>1279</v>
      </c>
      <c r="I120" s="460" t="s">
        <v>66</v>
      </c>
      <c r="J120" s="460" t="s">
        <v>534</v>
      </c>
      <c r="K120" s="553">
        <f t="shared" si="2"/>
        <v>85.95</v>
      </c>
      <c r="L120" s="554">
        <v>68.73</v>
      </c>
      <c r="M120" s="554">
        <v>0</v>
      </c>
      <c r="N120" s="554">
        <v>0</v>
      </c>
      <c r="O120" s="554">
        <v>17.22</v>
      </c>
    </row>
    <row r="121" spans="1:15" s="101" customFormat="1" ht="16.5" customHeight="1">
      <c r="A121" s="457">
        <v>206</v>
      </c>
      <c r="B121" s="457" t="s">
        <v>980</v>
      </c>
      <c r="C121" s="458" t="s">
        <v>981</v>
      </c>
      <c r="D121" s="417" t="s">
        <v>825</v>
      </c>
      <c r="E121" s="459" t="s">
        <v>765</v>
      </c>
      <c r="F121" s="460">
        <v>106</v>
      </c>
      <c r="G121" s="458" t="s">
        <v>680</v>
      </c>
      <c r="H121" s="437" t="s">
        <v>1279</v>
      </c>
      <c r="I121" s="460" t="s">
        <v>66</v>
      </c>
      <c r="J121" s="460" t="s">
        <v>534</v>
      </c>
      <c r="K121" s="553">
        <f t="shared" si="2"/>
        <v>85.95</v>
      </c>
      <c r="L121" s="554">
        <v>68.73</v>
      </c>
      <c r="M121" s="554">
        <v>0</v>
      </c>
      <c r="N121" s="554">
        <v>0</v>
      </c>
      <c r="O121" s="554">
        <v>17.22</v>
      </c>
    </row>
    <row r="122" spans="1:15" s="101" customFormat="1" ht="16.5" customHeight="1">
      <c r="A122" s="457">
        <v>206</v>
      </c>
      <c r="B122" s="457" t="s">
        <v>980</v>
      </c>
      <c r="C122" s="458" t="s">
        <v>981</v>
      </c>
      <c r="D122" s="417" t="s">
        <v>826</v>
      </c>
      <c r="E122" s="459" t="s">
        <v>827</v>
      </c>
      <c r="F122" s="460">
        <v>201</v>
      </c>
      <c r="G122" s="458" t="s">
        <v>687</v>
      </c>
      <c r="H122" s="437" t="s">
        <v>1289</v>
      </c>
      <c r="I122" s="460" t="s">
        <v>66</v>
      </c>
      <c r="J122" s="460" t="s">
        <v>534</v>
      </c>
      <c r="K122" s="553">
        <f t="shared" si="2"/>
        <v>753.17</v>
      </c>
      <c r="L122" s="554">
        <v>649.98</v>
      </c>
      <c r="M122" s="554">
        <v>17.09</v>
      </c>
      <c r="N122" s="554">
        <v>0</v>
      </c>
      <c r="O122" s="554">
        <v>86.1</v>
      </c>
    </row>
    <row r="123" spans="1:15" s="101" customFormat="1" ht="16.5" customHeight="1">
      <c r="A123" s="457">
        <v>206</v>
      </c>
      <c r="B123" s="457" t="s">
        <v>980</v>
      </c>
      <c r="C123" s="458" t="s">
        <v>981</v>
      </c>
      <c r="D123" s="417" t="s">
        <v>826</v>
      </c>
      <c r="E123" s="459" t="s">
        <v>827</v>
      </c>
      <c r="F123" s="460">
        <v>301</v>
      </c>
      <c r="G123" s="458" t="s">
        <v>691</v>
      </c>
      <c r="H123" s="437" t="s">
        <v>1279</v>
      </c>
      <c r="I123" s="460" t="s">
        <v>66</v>
      </c>
      <c r="J123" s="460" t="s">
        <v>534</v>
      </c>
      <c r="K123" s="553">
        <f t="shared" si="2"/>
        <v>753.17</v>
      </c>
      <c r="L123" s="554">
        <v>649.98</v>
      </c>
      <c r="M123" s="554">
        <v>17.09</v>
      </c>
      <c r="N123" s="554">
        <v>0</v>
      </c>
      <c r="O123" s="554">
        <v>86.1</v>
      </c>
    </row>
    <row r="124" spans="1:15" s="101" customFormat="1" ht="16.5" customHeight="1">
      <c r="A124" s="457">
        <v>206</v>
      </c>
      <c r="B124" s="457" t="s">
        <v>980</v>
      </c>
      <c r="C124" s="458" t="s">
        <v>981</v>
      </c>
      <c r="D124" s="417" t="s">
        <v>828</v>
      </c>
      <c r="E124" s="459" t="s">
        <v>829</v>
      </c>
      <c r="F124" s="460">
        <v>302</v>
      </c>
      <c r="G124" s="458" t="s">
        <v>692</v>
      </c>
      <c r="H124" s="437" t="s">
        <v>1279</v>
      </c>
      <c r="I124" s="460" t="s">
        <v>66</v>
      </c>
      <c r="J124" s="460" t="s">
        <v>534</v>
      </c>
      <c r="K124" s="553">
        <f t="shared" si="2"/>
        <v>753.17</v>
      </c>
      <c r="L124" s="554">
        <v>649.98</v>
      </c>
      <c r="M124" s="554">
        <v>17.09</v>
      </c>
      <c r="N124" s="554">
        <v>0</v>
      </c>
      <c r="O124" s="554">
        <v>86.1</v>
      </c>
    </row>
    <row r="125" spans="1:15" s="101" customFormat="1" ht="16.5" customHeight="1">
      <c r="A125" s="457">
        <v>206</v>
      </c>
      <c r="B125" s="457" t="s">
        <v>980</v>
      </c>
      <c r="C125" s="458" t="s">
        <v>981</v>
      </c>
      <c r="D125" s="417" t="s">
        <v>826</v>
      </c>
      <c r="E125" s="459" t="s">
        <v>827</v>
      </c>
      <c r="F125" s="460">
        <v>401</v>
      </c>
      <c r="G125" s="458" t="s">
        <v>693</v>
      </c>
      <c r="H125" s="437" t="s">
        <v>1288</v>
      </c>
      <c r="I125" s="460" t="s">
        <v>66</v>
      </c>
      <c r="J125" s="460" t="s">
        <v>534</v>
      </c>
      <c r="K125" s="553">
        <f t="shared" si="2"/>
        <v>753.17</v>
      </c>
      <c r="L125" s="554">
        <v>649.98</v>
      </c>
      <c r="M125" s="554">
        <v>17.09</v>
      </c>
      <c r="N125" s="554">
        <v>0</v>
      </c>
      <c r="O125" s="554">
        <v>86.1</v>
      </c>
    </row>
    <row r="126" spans="1:15" s="101" customFormat="1" ht="16.5" customHeight="1">
      <c r="A126" s="457">
        <v>206</v>
      </c>
      <c r="B126" s="457" t="s">
        <v>980</v>
      </c>
      <c r="C126" s="458" t="s">
        <v>981</v>
      </c>
      <c r="D126" s="417" t="s">
        <v>826</v>
      </c>
      <c r="E126" s="459" t="s">
        <v>827</v>
      </c>
      <c r="F126" s="460">
        <v>405</v>
      </c>
      <c r="G126" s="458" t="s">
        <v>966</v>
      </c>
      <c r="H126" s="437" t="s">
        <v>1279</v>
      </c>
      <c r="I126" s="460" t="s">
        <v>66</v>
      </c>
      <c r="J126" s="460" t="s">
        <v>534</v>
      </c>
      <c r="K126" s="553">
        <f t="shared" si="2"/>
        <v>753.17</v>
      </c>
      <c r="L126" s="554">
        <v>649.98</v>
      </c>
      <c r="M126" s="554">
        <v>17.09</v>
      </c>
      <c r="N126" s="554">
        <v>0</v>
      </c>
      <c r="O126" s="554">
        <v>86.1</v>
      </c>
    </row>
    <row r="127" spans="1:15" s="101" customFormat="1" ht="16.5" customHeight="1">
      <c r="A127" s="457">
        <v>19</v>
      </c>
      <c r="B127" s="457" t="s">
        <v>723</v>
      </c>
      <c r="C127" s="458" t="s">
        <v>982</v>
      </c>
      <c r="D127" s="417" t="s">
        <v>830</v>
      </c>
      <c r="E127" s="459" t="s">
        <v>831</v>
      </c>
      <c r="F127" s="460">
        <v>101</v>
      </c>
      <c r="G127" s="458" t="s">
        <v>667</v>
      </c>
      <c r="H127" s="437" t="s">
        <v>1275</v>
      </c>
      <c r="I127" s="460" t="s">
        <v>66</v>
      </c>
      <c r="J127" s="460" t="s">
        <v>534</v>
      </c>
      <c r="K127" s="553">
        <f t="shared" si="2"/>
        <v>419.76</v>
      </c>
      <c r="L127" s="554">
        <v>319.22000000000003</v>
      </c>
      <c r="M127" s="554">
        <v>14.44</v>
      </c>
      <c r="N127" s="554">
        <v>0</v>
      </c>
      <c r="O127" s="554">
        <v>86.1</v>
      </c>
    </row>
    <row r="128" spans="1:15" s="101" customFormat="1" ht="16.5" customHeight="1">
      <c r="A128" s="457">
        <v>19</v>
      </c>
      <c r="B128" s="457" t="s">
        <v>723</v>
      </c>
      <c r="C128" s="458" t="s">
        <v>982</v>
      </c>
      <c r="D128" s="417" t="s">
        <v>832</v>
      </c>
      <c r="E128" s="459" t="s">
        <v>833</v>
      </c>
      <c r="F128" s="460">
        <v>406</v>
      </c>
      <c r="G128" s="458" t="s">
        <v>719</v>
      </c>
      <c r="H128" s="437" t="s">
        <v>1276</v>
      </c>
      <c r="I128" s="460" t="s">
        <v>66</v>
      </c>
      <c r="J128" s="460" t="s">
        <v>534</v>
      </c>
      <c r="K128" s="553">
        <f t="shared" si="2"/>
        <v>419.76</v>
      </c>
      <c r="L128" s="554">
        <v>319.22000000000003</v>
      </c>
      <c r="M128" s="554">
        <v>14.44</v>
      </c>
      <c r="N128" s="554">
        <v>0</v>
      </c>
      <c r="O128" s="554">
        <v>86.1</v>
      </c>
    </row>
    <row r="129" spans="1:15" s="101" customFormat="1" ht="16.5" customHeight="1">
      <c r="A129" s="457">
        <v>19</v>
      </c>
      <c r="B129" s="457" t="s">
        <v>723</v>
      </c>
      <c r="C129" s="458" t="s">
        <v>982</v>
      </c>
      <c r="D129" s="417" t="s">
        <v>620</v>
      </c>
      <c r="E129" s="459" t="s">
        <v>621</v>
      </c>
      <c r="F129" s="460">
        <v>201</v>
      </c>
      <c r="G129" s="458" t="s">
        <v>687</v>
      </c>
      <c r="H129" s="437" t="s">
        <v>1290</v>
      </c>
      <c r="I129" s="460" t="s">
        <v>66</v>
      </c>
      <c r="J129" s="460" t="s">
        <v>534</v>
      </c>
      <c r="K129" s="553">
        <f t="shared" si="2"/>
        <v>419.76</v>
      </c>
      <c r="L129" s="554">
        <v>319.22000000000003</v>
      </c>
      <c r="M129" s="554">
        <v>14.44</v>
      </c>
      <c r="N129" s="554">
        <v>0</v>
      </c>
      <c r="O129" s="554">
        <v>86.1</v>
      </c>
    </row>
    <row r="130" spans="1:15" s="101" customFormat="1" ht="16.5" customHeight="1">
      <c r="A130" s="457">
        <v>19</v>
      </c>
      <c r="B130" s="457" t="s">
        <v>723</v>
      </c>
      <c r="C130" s="458" t="s">
        <v>982</v>
      </c>
      <c r="D130" s="417" t="s">
        <v>620</v>
      </c>
      <c r="E130" s="459" t="s">
        <v>621</v>
      </c>
      <c r="F130" s="460">
        <v>301</v>
      </c>
      <c r="G130" s="458" t="s">
        <v>691</v>
      </c>
      <c r="H130" s="437" t="s">
        <v>1275</v>
      </c>
      <c r="I130" s="460" t="s">
        <v>66</v>
      </c>
      <c r="J130" s="460" t="s">
        <v>534</v>
      </c>
      <c r="K130" s="553">
        <f t="shared" si="2"/>
        <v>419.76</v>
      </c>
      <c r="L130" s="554">
        <v>319.22000000000003</v>
      </c>
      <c r="M130" s="554">
        <v>14.44</v>
      </c>
      <c r="N130" s="554">
        <v>0</v>
      </c>
      <c r="O130" s="554">
        <v>86.1</v>
      </c>
    </row>
    <row r="131" spans="1:15" s="101" customFormat="1" ht="16.5" customHeight="1">
      <c r="A131" s="457">
        <v>19</v>
      </c>
      <c r="B131" s="457" t="s">
        <v>723</v>
      </c>
      <c r="C131" s="458" t="s">
        <v>982</v>
      </c>
      <c r="D131" s="417" t="s">
        <v>834</v>
      </c>
      <c r="E131" s="459" t="s">
        <v>835</v>
      </c>
      <c r="F131" s="460">
        <v>302</v>
      </c>
      <c r="G131" s="458" t="s">
        <v>692</v>
      </c>
      <c r="H131" s="437" t="s">
        <v>1275</v>
      </c>
      <c r="I131" s="460" t="s">
        <v>66</v>
      </c>
      <c r="J131" s="460" t="s">
        <v>534</v>
      </c>
      <c r="K131" s="553">
        <f t="shared" si="2"/>
        <v>419.76</v>
      </c>
      <c r="L131" s="554">
        <v>319.22000000000003</v>
      </c>
      <c r="M131" s="554">
        <v>14.44</v>
      </c>
      <c r="N131" s="554">
        <v>0</v>
      </c>
      <c r="O131" s="554">
        <v>86.1</v>
      </c>
    </row>
    <row r="132" spans="1:15" s="101" customFormat="1" ht="16.5" customHeight="1">
      <c r="A132" s="457">
        <v>19</v>
      </c>
      <c r="B132" s="457" t="s">
        <v>723</v>
      </c>
      <c r="C132" s="458" t="s">
        <v>982</v>
      </c>
      <c r="D132" s="417" t="s">
        <v>620</v>
      </c>
      <c r="E132" s="459" t="s">
        <v>621</v>
      </c>
      <c r="F132" s="460">
        <v>401</v>
      </c>
      <c r="G132" s="458" t="s">
        <v>693</v>
      </c>
      <c r="H132" s="437" t="s">
        <v>1275</v>
      </c>
      <c r="I132" s="460" t="s">
        <v>66</v>
      </c>
      <c r="J132" s="460" t="s">
        <v>534</v>
      </c>
      <c r="K132" s="553">
        <f t="shared" si="2"/>
        <v>419.76</v>
      </c>
      <c r="L132" s="554">
        <v>319.22000000000003</v>
      </c>
      <c r="M132" s="554">
        <v>14.44</v>
      </c>
      <c r="N132" s="554">
        <v>0</v>
      </c>
      <c r="O132" s="554">
        <v>86.1</v>
      </c>
    </row>
    <row r="133" spans="1:15" s="101" customFormat="1" ht="16.5" customHeight="1">
      <c r="A133" s="457">
        <v>19</v>
      </c>
      <c r="B133" s="457" t="s">
        <v>723</v>
      </c>
      <c r="C133" s="458" t="s">
        <v>982</v>
      </c>
      <c r="D133" s="417" t="s">
        <v>620</v>
      </c>
      <c r="E133" s="459" t="s">
        <v>621</v>
      </c>
      <c r="F133" s="460">
        <v>405</v>
      </c>
      <c r="G133" s="458" t="s">
        <v>966</v>
      </c>
      <c r="H133" s="437" t="s">
        <v>1275</v>
      </c>
      <c r="I133" s="460" t="s">
        <v>66</v>
      </c>
      <c r="J133" s="460" t="s">
        <v>534</v>
      </c>
      <c r="K133" s="553">
        <f t="shared" si="2"/>
        <v>419.76</v>
      </c>
      <c r="L133" s="554">
        <v>319.22000000000003</v>
      </c>
      <c r="M133" s="554">
        <v>14.44</v>
      </c>
      <c r="N133" s="554">
        <v>0</v>
      </c>
      <c r="O133" s="554">
        <v>86.1</v>
      </c>
    </row>
    <row r="134" spans="1:15" s="101" customFormat="1" ht="16.5" customHeight="1">
      <c r="A134" s="457">
        <v>20</v>
      </c>
      <c r="B134" s="457" t="s">
        <v>694</v>
      </c>
      <c r="C134" s="458" t="s">
        <v>983</v>
      </c>
      <c r="D134" s="417" t="s">
        <v>836</v>
      </c>
      <c r="E134" s="459" t="s">
        <v>837</v>
      </c>
      <c r="F134" s="460">
        <v>101</v>
      </c>
      <c r="G134" s="458" t="s">
        <v>667</v>
      </c>
      <c r="H134" s="437" t="s">
        <v>1275</v>
      </c>
      <c r="I134" s="460" t="s">
        <v>66</v>
      </c>
      <c r="J134" s="460" t="s">
        <v>534</v>
      </c>
      <c r="K134" s="553">
        <f t="shared" si="2"/>
        <v>435.32</v>
      </c>
      <c r="L134" s="554">
        <v>333.6</v>
      </c>
      <c r="M134" s="554">
        <v>15.62</v>
      </c>
      <c r="N134" s="554">
        <v>0</v>
      </c>
      <c r="O134" s="554">
        <v>86.1</v>
      </c>
    </row>
    <row r="135" spans="1:15" s="101" customFormat="1" ht="16.5" customHeight="1">
      <c r="A135" s="457">
        <v>20</v>
      </c>
      <c r="B135" s="457" t="s">
        <v>694</v>
      </c>
      <c r="C135" s="458" t="s">
        <v>983</v>
      </c>
      <c r="D135" s="417" t="s">
        <v>838</v>
      </c>
      <c r="E135" s="459" t="s">
        <v>839</v>
      </c>
      <c r="F135" s="460">
        <v>406</v>
      </c>
      <c r="G135" s="458" t="s">
        <v>719</v>
      </c>
      <c r="H135" s="437">
        <v>12</v>
      </c>
      <c r="I135" s="460" t="s">
        <v>66</v>
      </c>
      <c r="J135" s="460" t="s">
        <v>534</v>
      </c>
      <c r="K135" s="553">
        <f t="shared" si="2"/>
        <v>435.32</v>
      </c>
      <c r="L135" s="554">
        <v>333.6</v>
      </c>
      <c r="M135" s="554">
        <v>15.62</v>
      </c>
      <c r="N135" s="554">
        <v>0</v>
      </c>
      <c r="O135" s="554">
        <v>86.1</v>
      </c>
    </row>
    <row r="136" spans="1:15" s="101" customFormat="1" ht="16.5" customHeight="1">
      <c r="A136" s="457">
        <v>20</v>
      </c>
      <c r="B136" s="457" t="s">
        <v>694</v>
      </c>
      <c r="C136" s="458" t="s">
        <v>983</v>
      </c>
      <c r="D136" s="417" t="s">
        <v>622</v>
      </c>
      <c r="E136" s="459" t="s">
        <v>623</v>
      </c>
      <c r="F136" s="460">
        <v>201</v>
      </c>
      <c r="G136" s="458" t="s">
        <v>687</v>
      </c>
      <c r="H136" s="437" t="s">
        <v>1290</v>
      </c>
      <c r="I136" s="460" t="s">
        <v>66</v>
      </c>
      <c r="J136" s="460" t="s">
        <v>534</v>
      </c>
      <c r="K136" s="553">
        <f t="shared" si="2"/>
        <v>435.32</v>
      </c>
      <c r="L136" s="554">
        <v>333.6</v>
      </c>
      <c r="M136" s="554">
        <v>15.62</v>
      </c>
      <c r="N136" s="554">
        <v>0</v>
      </c>
      <c r="O136" s="554">
        <v>86.1</v>
      </c>
    </row>
    <row r="137" spans="1:15" s="101" customFormat="1" ht="16.5" customHeight="1">
      <c r="A137" s="457">
        <v>20</v>
      </c>
      <c r="B137" s="457" t="s">
        <v>694</v>
      </c>
      <c r="C137" s="458" t="s">
        <v>983</v>
      </c>
      <c r="D137" s="417" t="s">
        <v>622</v>
      </c>
      <c r="E137" s="459" t="s">
        <v>623</v>
      </c>
      <c r="F137" s="460">
        <v>301</v>
      </c>
      <c r="G137" s="458" t="s">
        <v>691</v>
      </c>
      <c r="H137" s="437" t="s">
        <v>1275</v>
      </c>
      <c r="I137" s="460" t="s">
        <v>66</v>
      </c>
      <c r="J137" s="460" t="s">
        <v>534</v>
      </c>
      <c r="K137" s="553">
        <f t="shared" si="2"/>
        <v>435.32</v>
      </c>
      <c r="L137" s="554">
        <v>333.6</v>
      </c>
      <c r="M137" s="554">
        <v>15.62</v>
      </c>
      <c r="N137" s="554">
        <v>0</v>
      </c>
      <c r="O137" s="554">
        <v>86.1</v>
      </c>
    </row>
    <row r="138" spans="1:15" s="101" customFormat="1" ht="16.5" customHeight="1">
      <c r="A138" s="457">
        <v>20</v>
      </c>
      <c r="B138" s="457" t="s">
        <v>694</v>
      </c>
      <c r="C138" s="458" t="s">
        <v>983</v>
      </c>
      <c r="D138" s="417" t="s">
        <v>689</v>
      </c>
      <c r="E138" s="459" t="s">
        <v>690</v>
      </c>
      <c r="F138" s="460">
        <v>302</v>
      </c>
      <c r="G138" s="458" t="s">
        <v>692</v>
      </c>
      <c r="H138" s="437" t="s">
        <v>1275</v>
      </c>
      <c r="I138" s="460" t="s">
        <v>66</v>
      </c>
      <c r="J138" s="460" t="s">
        <v>534</v>
      </c>
      <c r="K138" s="553">
        <f t="shared" si="2"/>
        <v>435.32</v>
      </c>
      <c r="L138" s="554">
        <v>333.6</v>
      </c>
      <c r="M138" s="554">
        <v>15.62</v>
      </c>
      <c r="N138" s="554">
        <v>0</v>
      </c>
      <c r="O138" s="554">
        <v>86.1</v>
      </c>
    </row>
    <row r="139" spans="1:15" s="101" customFormat="1" ht="16.5" customHeight="1">
      <c r="A139" s="457">
        <v>20</v>
      </c>
      <c r="B139" s="457" t="s">
        <v>694</v>
      </c>
      <c r="C139" s="458" t="s">
        <v>983</v>
      </c>
      <c r="D139" s="417" t="s">
        <v>622</v>
      </c>
      <c r="E139" s="459" t="s">
        <v>623</v>
      </c>
      <c r="F139" s="460">
        <v>401</v>
      </c>
      <c r="G139" s="458" t="s">
        <v>693</v>
      </c>
      <c r="H139" s="437" t="s">
        <v>1275</v>
      </c>
      <c r="I139" s="460" t="s">
        <v>66</v>
      </c>
      <c r="J139" s="460" t="s">
        <v>534</v>
      </c>
      <c r="K139" s="553">
        <f t="shared" si="2"/>
        <v>435.32</v>
      </c>
      <c r="L139" s="554">
        <v>333.6</v>
      </c>
      <c r="M139" s="554">
        <v>15.62</v>
      </c>
      <c r="N139" s="554">
        <v>0</v>
      </c>
      <c r="O139" s="554">
        <v>86.1</v>
      </c>
    </row>
    <row r="140" spans="1:15" s="101" customFormat="1" ht="16.5" customHeight="1">
      <c r="A140" s="457">
        <v>20</v>
      </c>
      <c r="B140" s="457" t="s">
        <v>694</v>
      </c>
      <c r="C140" s="458" t="s">
        <v>983</v>
      </c>
      <c r="D140" s="417" t="s">
        <v>622</v>
      </c>
      <c r="E140" s="459" t="s">
        <v>623</v>
      </c>
      <c r="F140" s="460">
        <v>405</v>
      </c>
      <c r="G140" s="458" t="s">
        <v>966</v>
      </c>
      <c r="H140" s="437" t="s">
        <v>1275</v>
      </c>
      <c r="I140" s="460" t="s">
        <v>66</v>
      </c>
      <c r="J140" s="460" t="s">
        <v>534</v>
      </c>
      <c r="K140" s="553">
        <f t="shared" si="2"/>
        <v>435.32</v>
      </c>
      <c r="L140" s="554">
        <v>333.6</v>
      </c>
      <c r="M140" s="554">
        <v>15.62</v>
      </c>
      <c r="N140" s="554">
        <v>0</v>
      </c>
      <c r="O140" s="554">
        <v>86.1</v>
      </c>
    </row>
    <row r="141" spans="1:15" s="101" customFormat="1" ht="16.5" customHeight="1">
      <c r="A141" s="457">
        <v>22</v>
      </c>
      <c r="B141" s="457" t="s">
        <v>548</v>
      </c>
      <c r="C141" s="458" t="s">
        <v>726</v>
      </c>
      <c r="D141" s="417" t="s">
        <v>673</v>
      </c>
      <c r="E141" s="459" t="s">
        <v>674</v>
      </c>
      <c r="F141" s="460">
        <v>101</v>
      </c>
      <c r="G141" s="458" t="s">
        <v>667</v>
      </c>
      <c r="H141" s="437" t="s">
        <v>1291</v>
      </c>
      <c r="I141" s="460" t="s">
        <v>66</v>
      </c>
      <c r="J141" s="460" t="s">
        <v>534</v>
      </c>
      <c r="K141" s="553">
        <f t="shared" si="2"/>
        <v>438.46</v>
      </c>
      <c r="L141" s="554">
        <v>335.27</v>
      </c>
      <c r="M141" s="554">
        <v>17.09</v>
      </c>
      <c r="N141" s="554">
        <v>0</v>
      </c>
      <c r="O141" s="554">
        <v>86.1</v>
      </c>
    </row>
    <row r="142" spans="1:15" s="101" customFormat="1" ht="16.5" customHeight="1">
      <c r="A142" s="457">
        <v>22</v>
      </c>
      <c r="B142" s="457" t="s">
        <v>548</v>
      </c>
      <c r="C142" s="458" t="s">
        <v>726</v>
      </c>
      <c r="D142" s="417" t="s">
        <v>938</v>
      </c>
      <c r="E142" s="459" t="s">
        <v>939</v>
      </c>
      <c r="F142" s="460">
        <v>406</v>
      </c>
      <c r="G142" s="458" t="s">
        <v>719</v>
      </c>
      <c r="H142" s="437">
        <v>12</v>
      </c>
      <c r="I142" s="460" t="s">
        <v>66</v>
      </c>
      <c r="J142" s="460" t="s">
        <v>534</v>
      </c>
      <c r="K142" s="553">
        <f t="shared" ref="K142:K190" si="3">SUM(L142:O142)</f>
        <v>438.46</v>
      </c>
      <c r="L142" s="554">
        <v>335.27</v>
      </c>
      <c r="M142" s="554">
        <v>17.09</v>
      </c>
      <c r="N142" s="554">
        <v>0</v>
      </c>
      <c r="O142" s="554">
        <v>86.1</v>
      </c>
    </row>
    <row r="143" spans="1:15" s="101" customFormat="1" ht="16.5" customHeight="1">
      <c r="A143" s="457">
        <v>22</v>
      </c>
      <c r="B143" s="457" t="s">
        <v>548</v>
      </c>
      <c r="C143" s="458" t="s">
        <v>726</v>
      </c>
      <c r="D143" s="417" t="s">
        <v>681</v>
      </c>
      <c r="E143" s="459" t="s">
        <v>679</v>
      </c>
      <c r="F143" s="460">
        <v>106</v>
      </c>
      <c r="G143" s="458" t="s">
        <v>680</v>
      </c>
      <c r="H143" s="437">
        <v>12</v>
      </c>
      <c r="I143" s="460" t="s">
        <v>66</v>
      </c>
      <c r="J143" s="460" t="s">
        <v>534</v>
      </c>
      <c r="K143" s="553">
        <f t="shared" si="3"/>
        <v>209.64</v>
      </c>
      <c r="L143" s="554">
        <v>192.42</v>
      </c>
      <c r="M143" s="554">
        <v>0</v>
      </c>
      <c r="N143" s="554">
        <v>0</v>
      </c>
      <c r="O143" s="554">
        <v>17.22</v>
      </c>
    </row>
    <row r="144" spans="1:15" s="101" customFormat="1" ht="16.5" customHeight="1">
      <c r="A144" s="457">
        <v>22</v>
      </c>
      <c r="B144" s="457" t="s">
        <v>548</v>
      </c>
      <c r="C144" s="458" t="s">
        <v>726</v>
      </c>
      <c r="D144" s="417" t="s">
        <v>626</v>
      </c>
      <c r="E144" s="459" t="s">
        <v>627</v>
      </c>
      <c r="F144" s="460">
        <v>201</v>
      </c>
      <c r="G144" s="458" t="s">
        <v>687</v>
      </c>
      <c r="H144" s="437" t="s">
        <v>1292</v>
      </c>
      <c r="I144" s="460" t="s">
        <v>66</v>
      </c>
      <c r="J144" s="460" t="s">
        <v>534</v>
      </c>
      <c r="K144" s="553">
        <f t="shared" si="3"/>
        <v>438.46</v>
      </c>
      <c r="L144" s="554">
        <v>335.27</v>
      </c>
      <c r="M144" s="554">
        <v>17.09</v>
      </c>
      <c r="N144" s="554">
        <v>0</v>
      </c>
      <c r="O144" s="554">
        <v>86.1</v>
      </c>
    </row>
    <row r="145" spans="1:15" s="101" customFormat="1" ht="16.5" customHeight="1">
      <c r="A145" s="457">
        <v>22</v>
      </c>
      <c r="B145" s="457" t="s">
        <v>548</v>
      </c>
      <c r="C145" s="458" t="s">
        <v>726</v>
      </c>
      <c r="D145" s="417" t="s">
        <v>626</v>
      </c>
      <c r="E145" s="459" t="s">
        <v>627</v>
      </c>
      <c r="F145" s="460">
        <v>301</v>
      </c>
      <c r="G145" s="458" t="s">
        <v>691</v>
      </c>
      <c r="H145" s="437" t="s">
        <v>1275</v>
      </c>
      <c r="I145" s="460" t="s">
        <v>66</v>
      </c>
      <c r="J145" s="460" t="s">
        <v>534</v>
      </c>
      <c r="K145" s="553">
        <f t="shared" si="3"/>
        <v>438.46</v>
      </c>
      <c r="L145" s="554">
        <v>335.27</v>
      </c>
      <c r="M145" s="554">
        <v>17.09</v>
      </c>
      <c r="N145" s="554">
        <v>0</v>
      </c>
      <c r="O145" s="554">
        <v>86.1</v>
      </c>
    </row>
    <row r="146" spans="1:15" s="101" customFormat="1" ht="16.5" customHeight="1">
      <c r="A146" s="457">
        <v>22</v>
      </c>
      <c r="B146" s="457" t="s">
        <v>548</v>
      </c>
      <c r="C146" s="458" t="s">
        <v>726</v>
      </c>
      <c r="D146" s="417" t="s">
        <v>940</v>
      </c>
      <c r="E146" s="459" t="s">
        <v>941</v>
      </c>
      <c r="F146" s="460">
        <v>302</v>
      </c>
      <c r="G146" s="458" t="s">
        <v>692</v>
      </c>
      <c r="H146" s="437" t="s">
        <v>1275</v>
      </c>
      <c r="I146" s="460" t="s">
        <v>66</v>
      </c>
      <c r="J146" s="460" t="s">
        <v>534</v>
      </c>
      <c r="K146" s="553">
        <f t="shared" si="3"/>
        <v>438.46</v>
      </c>
      <c r="L146" s="554">
        <v>335.27</v>
      </c>
      <c r="M146" s="554">
        <v>17.09</v>
      </c>
      <c r="N146" s="554">
        <v>0</v>
      </c>
      <c r="O146" s="554">
        <v>86.1</v>
      </c>
    </row>
    <row r="147" spans="1:15" s="101" customFormat="1" ht="16.5" customHeight="1">
      <c r="A147" s="457">
        <v>22</v>
      </c>
      <c r="B147" s="457" t="s">
        <v>548</v>
      </c>
      <c r="C147" s="458" t="s">
        <v>726</v>
      </c>
      <c r="D147" s="417" t="s">
        <v>626</v>
      </c>
      <c r="E147" s="459" t="s">
        <v>627</v>
      </c>
      <c r="F147" s="460">
        <v>401</v>
      </c>
      <c r="G147" s="458" t="s">
        <v>693</v>
      </c>
      <c r="H147" s="437" t="s">
        <v>1392</v>
      </c>
      <c r="I147" s="460" t="s">
        <v>66</v>
      </c>
      <c r="J147" s="460" t="s">
        <v>534</v>
      </c>
      <c r="K147" s="553">
        <f t="shared" si="3"/>
        <v>438.46</v>
      </c>
      <c r="L147" s="554">
        <v>335.27</v>
      </c>
      <c r="M147" s="554">
        <v>17.09</v>
      </c>
      <c r="N147" s="554">
        <v>0</v>
      </c>
      <c r="O147" s="554">
        <v>86.1</v>
      </c>
    </row>
    <row r="148" spans="1:15" s="101" customFormat="1" ht="16.5" customHeight="1">
      <c r="A148" s="457">
        <v>22</v>
      </c>
      <c r="B148" s="457" t="s">
        <v>548</v>
      </c>
      <c r="C148" s="458" t="s">
        <v>726</v>
      </c>
      <c r="D148" s="417" t="s">
        <v>626</v>
      </c>
      <c r="E148" s="459" t="s">
        <v>627</v>
      </c>
      <c r="F148" s="460">
        <v>405</v>
      </c>
      <c r="G148" s="458" t="s">
        <v>966</v>
      </c>
      <c r="H148" s="437" t="s">
        <v>1275</v>
      </c>
      <c r="I148" s="460" t="s">
        <v>66</v>
      </c>
      <c r="J148" s="460" t="s">
        <v>534</v>
      </c>
      <c r="K148" s="553">
        <f t="shared" si="3"/>
        <v>438.46</v>
      </c>
      <c r="L148" s="554">
        <v>335.27</v>
      </c>
      <c r="M148" s="554">
        <v>17.09</v>
      </c>
      <c r="N148" s="554">
        <v>0</v>
      </c>
      <c r="O148" s="554">
        <v>86.1</v>
      </c>
    </row>
    <row r="149" spans="1:15" s="101" customFormat="1" ht="16.5" customHeight="1">
      <c r="A149" s="457">
        <v>22</v>
      </c>
      <c r="B149" s="457" t="s">
        <v>725</v>
      </c>
      <c r="C149" s="458" t="s">
        <v>1002</v>
      </c>
      <c r="D149" s="417" t="s">
        <v>942</v>
      </c>
      <c r="E149" s="459" t="s">
        <v>943</v>
      </c>
      <c r="F149" s="460">
        <v>101</v>
      </c>
      <c r="G149" s="458" t="s">
        <v>667</v>
      </c>
      <c r="H149" s="437">
        <v>12</v>
      </c>
      <c r="I149" s="460" t="s">
        <v>66</v>
      </c>
      <c r="J149" s="460" t="s">
        <v>534</v>
      </c>
      <c r="K149" s="553">
        <f t="shared" si="3"/>
        <v>835.97</v>
      </c>
      <c r="L149" s="554">
        <v>732.78</v>
      </c>
      <c r="M149" s="554">
        <v>17.09</v>
      </c>
      <c r="N149" s="554">
        <v>0</v>
      </c>
      <c r="O149" s="554">
        <v>86.1</v>
      </c>
    </row>
    <row r="150" spans="1:15" s="101" customFormat="1" ht="16.5" customHeight="1">
      <c r="A150" s="457">
        <v>22</v>
      </c>
      <c r="B150" s="457" t="s">
        <v>725</v>
      </c>
      <c r="C150" s="458" t="s">
        <v>1002</v>
      </c>
      <c r="D150" s="417" t="s">
        <v>942</v>
      </c>
      <c r="E150" s="459" t="s">
        <v>943</v>
      </c>
      <c r="F150" s="460">
        <v>104</v>
      </c>
      <c r="G150" s="458" t="s">
        <v>999</v>
      </c>
      <c r="H150" s="437">
        <v>12</v>
      </c>
      <c r="I150" s="460" t="s">
        <v>66</v>
      </c>
      <c r="J150" s="460" t="s">
        <v>534</v>
      </c>
      <c r="K150" s="553">
        <f t="shared" si="3"/>
        <v>835.97</v>
      </c>
      <c r="L150" s="554">
        <v>732.78</v>
      </c>
      <c r="M150" s="554">
        <v>17.09</v>
      </c>
      <c r="N150" s="554">
        <v>0</v>
      </c>
      <c r="O150" s="554">
        <v>86.1</v>
      </c>
    </row>
    <row r="151" spans="1:15" s="101" customFormat="1" ht="16.5" customHeight="1">
      <c r="A151" s="457">
        <v>22</v>
      </c>
      <c r="B151" s="457" t="s">
        <v>725</v>
      </c>
      <c r="C151" s="458" t="s">
        <v>1002</v>
      </c>
      <c r="D151" s="417" t="s">
        <v>944</v>
      </c>
      <c r="E151" s="459" t="s">
        <v>945</v>
      </c>
      <c r="F151" s="460">
        <v>406</v>
      </c>
      <c r="G151" s="458" t="s">
        <v>719</v>
      </c>
      <c r="H151" s="437">
        <v>12</v>
      </c>
      <c r="I151" s="460" t="s">
        <v>66</v>
      </c>
      <c r="J151" s="460" t="s">
        <v>534</v>
      </c>
      <c r="K151" s="553">
        <f t="shared" si="3"/>
        <v>835.97</v>
      </c>
      <c r="L151" s="554">
        <v>732.78</v>
      </c>
      <c r="M151" s="554">
        <v>17.09</v>
      </c>
      <c r="N151" s="554">
        <v>0</v>
      </c>
      <c r="O151" s="554">
        <v>86.1</v>
      </c>
    </row>
    <row r="152" spans="1:15" s="101" customFormat="1" ht="16.5" customHeight="1">
      <c r="A152" s="457">
        <v>22</v>
      </c>
      <c r="B152" s="457" t="s">
        <v>725</v>
      </c>
      <c r="C152" s="458" t="s">
        <v>1002</v>
      </c>
      <c r="D152" s="417" t="s">
        <v>946</v>
      </c>
      <c r="E152" s="459" t="s">
        <v>947</v>
      </c>
      <c r="F152" s="460">
        <v>201</v>
      </c>
      <c r="G152" s="458" t="s">
        <v>687</v>
      </c>
      <c r="H152" s="437" t="s">
        <v>1308</v>
      </c>
      <c r="I152" s="460" t="s">
        <v>66</v>
      </c>
      <c r="J152" s="460" t="s">
        <v>534</v>
      </c>
      <c r="K152" s="553">
        <f t="shared" si="3"/>
        <v>835.97</v>
      </c>
      <c r="L152" s="554">
        <v>732.78</v>
      </c>
      <c r="M152" s="554">
        <v>17.09</v>
      </c>
      <c r="N152" s="554">
        <v>0</v>
      </c>
      <c r="O152" s="554">
        <v>86.1</v>
      </c>
    </row>
    <row r="153" spans="1:15" s="101" customFormat="1" ht="16.5" customHeight="1">
      <c r="A153" s="457">
        <v>22</v>
      </c>
      <c r="B153" s="457" t="s">
        <v>725</v>
      </c>
      <c r="C153" s="458" t="s">
        <v>1002</v>
      </c>
      <c r="D153" s="417" t="s">
        <v>946</v>
      </c>
      <c r="E153" s="459" t="s">
        <v>947</v>
      </c>
      <c r="F153" s="460">
        <v>301</v>
      </c>
      <c r="G153" s="458" t="s">
        <v>691</v>
      </c>
      <c r="H153" s="437">
        <v>12</v>
      </c>
      <c r="I153" s="460" t="s">
        <v>66</v>
      </c>
      <c r="J153" s="460" t="s">
        <v>534</v>
      </c>
      <c r="K153" s="553">
        <f t="shared" si="3"/>
        <v>835.97</v>
      </c>
      <c r="L153" s="554">
        <v>732.78</v>
      </c>
      <c r="M153" s="554">
        <v>17.09</v>
      </c>
      <c r="N153" s="554">
        <v>0</v>
      </c>
      <c r="O153" s="554">
        <v>86.1</v>
      </c>
    </row>
    <row r="154" spans="1:15" s="101" customFormat="1" ht="16.5" customHeight="1">
      <c r="A154" s="457">
        <v>22</v>
      </c>
      <c r="B154" s="457" t="s">
        <v>725</v>
      </c>
      <c r="C154" s="458" t="s">
        <v>1002</v>
      </c>
      <c r="D154" s="417" t="s">
        <v>948</v>
      </c>
      <c r="E154" s="459" t="s">
        <v>949</v>
      </c>
      <c r="F154" s="460">
        <v>302</v>
      </c>
      <c r="G154" s="458" t="s">
        <v>692</v>
      </c>
      <c r="H154" s="437">
        <v>12</v>
      </c>
      <c r="I154" s="460" t="s">
        <v>66</v>
      </c>
      <c r="J154" s="460" t="s">
        <v>534</v>
      </c>
      <c r="K154" s="553">
        <f t="shared" si="3"/>
        <v>835.97</v>
      </c>
      <c r="L154" s="554">
        <v>732.78</v>
      </c>
      <c r="M154" s="554">
        <v>17.09</v>
      </c>
      <c r="N154" s="554">
        <v>0</v>
      </c>
      <c r="O154" s="554">
        <v>86.1</v>
      </c>
    </row>
    <row r="155" spans="1:15" s="101" customFormat="1" ht="16.5" customHeight="1">
      <c r="A155" s="457">
        <v>22</v>
      </c>
      <c r="B155" s="457" t="s">
        <v>725</v>
      </c>
      <c r="C155" s="458" t="s">
        <v>1002</v>
      </c>
      <c r="D155" s="417" t="s">
        <v>946</v>
      </c>
      <c r="E155" s="459" t="s">
        <v>947</v>
      </c>
      <c r="F155" s="460">
        <v>401</v>
      </c>
      <c r="G155" s="458" t="s">
        <v>693</v>
      </c>
      <c r="H155" s="437">
        <v>12</v>
      </c>
      <c r="I155" s="460" t="s">
        <v>66</v>
      </c>
      <c r="J155" s="460" t="s">
        <v>534</v>
      </c>
      <c r="K155" s="553">
        <f t="shared" si="3"/>
        <v>835.97</v>
      </c>
      <c r="L155" s="554">
        <v>732.78</v>
      </c>
      <c r="M155" s="554">
        <v>17.09</v>
      </c>
      <c r="N155" s="554">
        <v>0</v>
      </c>
      <c r="O155" s="554">
        <v>86.1</v>
      </c>
    </row>
    <row r="156" spans="1:15" s="101" customFormat="1" ht="16.5" customHeight="1">
      <c r="A156" s="457">
        <v>22</v>
      </c>
      <c r="B156" s="457" t="s">
        <v>725</v>
      </c>
      <c r="C156" s="458" t="s">
        <v>1002</v>
      </c>
      <c r="D156" s="417" t="s">
        <v>946</v>
      </c>
      <c r="E156" s="459" t="s">
        <v>947</v>
      </c>
      <c r="F156" s="460">
        <v>405</v>
      </c>
      <c r="G156" s="458" t="s">
        <v>966</v>
      </c>
      <c r="H156" s="437">
        <v>12</v>
      </c>
      <c r="I156" s="460" t="s">
        <v>66</v>
      </c>
      <c r="J156" s="460" t="s">
        <v>534</v>
      </c>
      <c r="K156" s="553">
        <f t="shared" si="3"/>
        <v>835.97</v>
      </c>
      <c r="L156" s="554">
        <v>732.78</v>
      </c>
      <c r="M156" s="554">
        <v>17.09</v>
      </c>
      <c r="N156" s="554">
        <v>0</v>
      </c>
      <c r="O156" s="554">
        <v>86.1</v>
      </c>
    </row>
    <row r="157" spans="1:15" s="101" customFormat="1" ht="16.5" customHeight="1">
      <c r="A157" s="457">
        <v>90</v>
      </c>
      <c r="B157" s="457" t="s">
        <v>531</v>
      </c>
      <c r="C157" s="458" t="s">
        <v>552</v>
      </c>
      <c r="D157" s="417" t="s">
        <v>856</v>
      </c>
      <c r="E157" s="459" t="s">
        <v>857</v>
      </c>
      <c r="F157" s="460">
        <v>101</v>
      </c>
      <c r="G157" s="458" t="s">
        <v>667</v>
      </c>
      <c r="H157" s="437" t="s">
        <v>1275</v>
      </c>
      <c r="I157" s="460" t="s">
        <v>66</v>
      </c>
      <c r="J157" s="460" t="s">
        <v>534</v>
      </c>
      <c r="K157" s="553">
        <f t="shared" si="3"/>
        <v>614.69000000000005</v>
      </c>
      <c r="L157" s="554">
        <v>511.58</v>
      </c>
      <c r="M157" s="554">
        <v>17.010000000000002</v>
      </c>
      <c r="N157" s="554">
        <v>0</v>
      </c>
      <c r="O157" s="554">
        <v>86.1</v>
      </c>
    </row>
    <row r="158" spans="1:15" s="101" customFormat="1" ht="16.5" customHeight="1">
      <c r="A158" s="457">
        <v>90</v>
      </c>
      <c r="B158" s="457" t="s">
        <v>531</v>
      </c>
      <c r="C158" s="458" t="s">
        <v>552</v>
      </c>
      <c r="D158" s="417" t="s">
        <v>858</v>
      </c>
      <c r="E158" s="459" t="s">
        <v>859</v>
      </c>
      <c r="F158" s="460">
        <v>406</v>
      </c>
      <c r="G158" s="458" t="s">
        <v>719</v>
      </c>
      <c r="H158" s="437">
        <v>12</v>
      </c>
      <c r="I158" s="460" t="s">
        <v>66</v>
      </c>
      <c r="J158" s="460" t="s">
        <v>534</v>
      </c>
      <c r="K158" s="553">
        <f t="shared" si="3"/>
        <v>614.69000000000005</v>
      </c>
      <c r="L158" s="554">
        <v>511.58</v>
      </c>
      <c r="M158" s="554">
        <v>17.010000000000002</v>
      </c>
      <c r="N158" s="554">
        <v>0</v>
      </c>
      <c r="O158" s="554">
        <v>86.1</v>
      </c>
    </row>
    <row r="159" spans="1:15" s="101" customFormat="1" ht="16.5" customHeight="1">
      <c r="A159" s="457">
        <v>90</v>
      </c>
      <c r="B159" s="457" t="s">
        <v>531</v>
      </c>
      <c r="C159" s="458" t="s">
        <v>552</v>
      </c>
      <c r="D159" s="417" t="s">
        <v>860</v>
      </c>
      <c r="E159" s="459" t="s">
        <v>812</v>
      </c>
      <c r="F159" s="460">
        <v>106</v>
      </c>
      <c r="G159" s="458" t="s">
        <v>680</v>
      </c>
      <c r="H159" s="437">
        <v>12</v>
      </c>
      <c r="I159" s="460" t="s">
        <v>66</v>
      </c>
      <c r="J159" s="460" t="s">
        <v>534</v>
      </c>
      <c r="K159" s="553">
        <f t="shared" si="3"/>
        <v>178.77</v>
      </c>
      <c r="L159" s="554">
        <v>161.55000000000001</v>
      </c>
      <c r="M159" s="554">
        <v>0</v>
      </c>
      <c r="N159" s="554">
        <v>0</v>
      </c>
      <c r="O159" s="554">
        <v>17.22</v>
      </c>
    </row>
    <row r="160" spans="1:15" s="101" customFormat="1" ht="16.5" customHeight="1">
      <c r="A160" s="457">
        <v>90</v>
      </c>
      <c r="B160" s="457" t="s">
        <v>531</v>
      </c>
      <c r="C160" s="458" t="s">
        <v>552</v>
      </c>
      <c r="D160" s="417" t="s">
        <v>630</v>
      </c>
      <c r="E160" s="459" t="s">
        <v>631</v>
      </c>
      <c r="F160" s="460">
        <v>201</v>
      </c>
      <c r="G160" s="458" t="s">
        <v>687</v>
      </c>
      <c r="H160" s="437" t="s">
        <v>1290</v>
      </c>
      <c r="I160" s="460" t="s">
        <v>66</v>
      </c>
      <c r="J160" s="460" t="s">
        <v>534</v>
      </c>
      <c r="K160" s="553">
        <f t="shared" si="3"/>
        <v>614.69000000000005</v>
      </c>
      <c r="L160" s="554">
        <v>511.58</v>
      </c>
      <c r="M160" s="554">
        <v>17.010000000000002</v>
      </c>
      <c r="N160" s="554">
        <v>0</v>
      </c>
      <c r="O160" s="554">
        <v>86.1</v>
      </c>
    </row>
    <row r="161" spans="1:15" s="101" customFormat="1" ht="16.5" customHeight="1">
      <c r="A161" s="457">
        <v>90</v>
      </c>
      <c r="B161" s="457" t="s">
        <v>531</v>
      </c>
      <c r="C161" s="458" t="s">
        <v>552</v>
      </c>
      <c r="D161" s="417" t="s">
        <v>630</v>
      </c>
      <c r="E161" s="459" t="s">
        <v>631</v>
      </c>
      <c r="F161" s="460">
        <v>301</v>
      </c>
      <c r="G161" s="458" t="s">
        <v>691</v>
      </c>
      <c r="H161" s="437" t="s">
        <v>1275</v>
      </c>
      <c r="I161" s="460" t="s">
        <v>66</v>
      </c>
      <c r="J161" s="460" t="s">
        <v>534</v>
      </c>
      <c r="K161" s="553">
        <f t="shared" si="3"/>
        <v>614.69000000000005</v>
      </c>
      <c r="L161" s="554">
        <v>511.58</v>
      </c>
      <c r="M161" s="554">
        <v>17.010000000000002</v>
      </c>
      <c r="N161" s="554">
        <v>0</v>
      </c>
      <c r="O161" s="554">
        <v>86.1</v>
      </c>
    </row>
    <row r="162" spans="1:15" s="101" customFormat="1" ht="16.5" customHeight="1">
      <c r="A162" s="457">
        <v>90</v>
      </c>
      <c r="B162" s="457" t="s">
        <v>531</v>
      </c>
      <c r="C162" s="458" t="s">
        <v>552</v>
      </c>
      <c r="D162" s="417" t="s">
        <v>861</v>
      </c>
      <c r="E162" s="459" t="s">
        <v>862</v>
      </c>
      <c r="F162" s="460">
        <v>302</v>
      </c>
      <c r="G162" s="458" t="s">
        <v>692</v>
      </c>
      <c r="H162" s="437" t="s">
        <v>1275</v>
      </c>
      <c r="I162" s="460" t="s">
        <v>66</v>
      </c>
      <c r="J162" s="460" t="s">
        <v>534</v>
      </c>
      <c r="K162" s="553">
        <f t="shared" si="3"/>
        <v>614.69000000000005</v>
      </c>
      <c r="L162" s="554">
        <v>511.58</v>
      </c>
      <c r="M162" s="554">
        <v>17.010000000000002</v>
      </c>
      <c r="N162" s="554">
        <v>0</v>
      </c>
      <c r="O162" s="554">
        <v>86.1</v>
      </c>
    </row>
    <row r="163" spans="1:15" s="101" customFormat="1" ht="16.5" customHeight="1">
      <c r="A163" s="457">
        <v>90</v>
      </c>
      <c r="B163" s="457" t="s">
        <v>531</v>
      </c>
      <c r="C163" s="458" t="s">
        <v>552</v>
      </c>
      <c r="D163" s="417" t="s">
        <v>630</v>
      </c>
      <c r="E163" s="459" t="s">
        <v>631</v>
      </c>
      <c r="F163" s="460">
        <v>401</v>
      </c>
      <c r="G163" s="458" t="s">
        <v>693</v>
      </c>
      <c r="H163" s="437" t="s">
        <v>1359</v>
      </c>
      <c r="I163" s="460" t="s">
        <v>66</v>
      </c>
      <c r="J163" s="460" t="s">
        <v>534</v>
      </c>
      <c r="K163" s="553">
        <f t="shared" si="3"/>
        <v>614.69000000000005</v>
      </c>
      <c r="L163" s="554">
        <v>511.58</v>
      </c>
      <c r="M163" s="554">
        <v>17.010000000000002</v>
      </c>
      <c r="N163" s="554">
        <v>0</v>
      </c>
      <c r="O163" s="554">
        <v>86.1</v>
      </c>
    </row>
    <row r="164" spans="1:15" s="101" customFormat="1" ht="16.5" customHeight="1">
      <c r="A164" s="457">
        <v>90</v>
      </c>
      <c r="B164" s="457" t="s">
        <v>531</v>
      </c>
      <c r="C164" s="458" t="s">
        <v>552</v>
      </c>
      <c r="D164" s="417" t="s">
        <v>630</v>
      </c>
      <c r="E164" s="459" t="s">
        <v>631</v>
      </c>
      <c r="F164" s="460">
        <v>405</v>
      </c>
      <c r="G164" s="458" t="s">
        <v>966</v>
      </c>
      <c r="H164" s="437" t="s">
        <v>1275</v>
      </c>
      <c r="I164" s="460" t="s">
        <v>66</v>
      </c>
      <c r="J164" s="460" t="s">
        <v>534</v>
      </c>
      <c r="K164" s="553">
        <f t="shared" si="3"/>
        <v>614.69000000000005</v>
      </c>
      <c r="L164" s="554">
        <v>511.58</v>
      </c>
      <c r="M164" s="554">
        <v>17.010000000000002</v>
      </c>
      <c r="N164" s="554">
        <v>0</v>
      </c>
      <c r="O164" s="554">
        <v>86.1</v>
      </c>
    </row>
    <row r="165" spans="1:15" s="101" customFormat="1" ht="16.5" customHeight="1">
      <c r="A165" s="457">
        <v>91</v>
      </c>
      <c r="B165" s="457" t="s">
        <v>529</v>
      </c>
      <c r="C165" s="458" t="s">
        <v>988</v>
      </c>
      <c r="D165" s="417" t="s">
        <v>865</v>
      </c>
      <c r="E165" s="459" t="s">
        <v>866</v>
      </c>
      <c r="F165" s="460">
        <v>106</v>
      </c>
      <c r="G165" s="458" t="s">
        <v>680</v>
      </c>
      <c r="H165" s="437">
        <v>12</v>
      </c>
      <c r="I165" s="460" t="s">
        <v>66</v>
      </c>
      <c r="J165" s="460" t="s">
        <v>534</v>
      </c>
      <c r="K165" s="553">
        <f t="shared" si="3"/>
        <v>141.65</v>
      </c>
      <c r="L165" s="554">
        <v>124.43</v>
      </c>
      <c r="M165" s="554">
        <v>0</v>
      </c>
      <c r="N165" s="554">
        <v>0</v>
      </c>
      <c r="O165" s="554">
        <v>17.22</v>
      </c>
    </row>
    <row r="166" spans="1:15" s="101" customFormat="1" ht="16.5" customHeight="1">
      <c r="A166" s="457">
        <v>91</v>
      </c>
      <c r="B166" s="457" t="s">
        <v>529</v>
      </c>
      <c r="C166" s="458" t="s">
        <v>988</v>
      </c>
      <c r="D166" s="417" t="s">
        <v>636</v>
      </c>
      <c r="E166" s="459" t="s">
        <v>637</v>
      </c>
      <c r="F166" s="460">
        <v>201</v>
      </c>
      <c r="G166" s="458" t="s">
        <v>687</v>
      </c>
      <c r="H166" s="437" t="s">
        <v>1290</v>
      </c>
      <c r="I166" s="460" t="s">
        <v>66</v>
      </c>
      <c r="J166" s="460" t="s">
        <v>534</v>
      </c>
      <c r="K166" s="553">
        <f t="shared" si="3"/>
        <v>727.54</v>
      </c>
      <c r="L166" s="554">
        <v>622.15</v>
      </c>
      <c r="M166" s="554">
        <v>19.29</v>
      </c>
      <c r="N166" s="554">
        <v>0</v>
      </c>
      <c r="O166" s="554">
        <v>86.1</v>
      </c>
    </row>
    <row r="167" spans="1:15" s="101" customFormat="1" ht="16.5" customHeight="1">
      <c r="A167" s="457">
        <v>91</v>
      </c>
      <c r="B167" s="457" t="s">
        <v>529</v>
      </c>
      <c r="C167" s="458" t="s">
        <v>988</v>
      </c>
      <c r="D167" s="417" t="s">
        <v>636</v>
      </c>
      <c r="E167" s="459" t="s">
        <v>637</v>
      </c>
      <c r="F167" s="460">
        <v>301</v>
      </c>
      <c r="G167" s="458" t="s">
        <v>691</v>
      </c>
      <c r="H167" s="437" t="s">
        <v>1275</v>
      </c>
      <c r="I167" s="460" t="s">
        <v>66</v>
      </c>
      <c r="J167" s="460" t="s">
        <v>534</v>
      </c>
      <c r="K167" s="553">
        <f t="shared" si="3"/>
        <v>727.54</v>
      </c>
      <c r="L167" s="554">
        <v>622.15</v>
      </c>
      <c r="M167" s="554">
        <v>19.29</v>
      </c>
      <c r="N167" s="554">
        <v>0</v>
      </c>
      <c r="O167" s="554">
        <v>86.1</v>
      </c>
    </row>
    <row r="168" spans="1:15" s="101" customFormat="1" ht="16.5" customHeight="1">
      <c r="A168" s="457">
        <v>91</v>
      </c>
      <c r="B168" s="457" t="s">
        <v>529</v>
      </c>
      <c r="C168" s="458" t="s">
        <v>988</v>
      </c>
      <c r="D168" s="417" t="s">
        <v>867</v>
      </c>
      <c r="E168" s="459" t="s">
        <v>868</v>
      </c>
      <c r="F168" s="460">
        <v>302</v>
      </c>
      <c r="G168" s="458" t="s">
        <v>692</v>
      </c>
      <c r="H168" s="437" t="s">
        <v>1275</v>
      </c>
      <c r="I168" s="460" t="s">
        <v>66</v>
      </c>
      <c r="J168" s="460" t="s">
        <v>534</v>
      </c>
      <c r="K168" s="553">
        <f t="shared" si="3"/>
        <v>727.54</v>
      </c>
      <c r="L168" s="554">
        <v>622.15</v>
      </c>
      <c r="M168" s="554">
        <v>19.29</v>
      </c>
      <c r="N168" s="554">
        <v>0</v>
      </c>
      <c r="O168" s="554">
        <v>86.1</v>
      </c>
    </row>
    <row r="169" spans="1:15" s="101" customFormat="1" ht="16.5" customHeight="1">
      <c r="A169" s="457">
        <v>91</v>
      </c>
      <c r="B169" s="457" t="s">
        <v>529</v>
      </c>
      <c r="C169" s="458" t="s">
        <v>988</v>
      </c>
      <c r="D169" s="417" t="s">
        <v>636</v>
      </c>
      <c r="E169" s="459" t="s">
        <v>637</v>
      </c>
      <c r="F169" s="460">
        <v>401</v>
      </c>
      <c r="G169" s="458" t="s">
        <v>693</v>
      </c>
      <c r="H169" s="437" t="s">
        <v>1275</v>
      </c>
      <c r="I169" s="460" t="s">
        <v>66</v>
      </c>
      <c r="J169" s="460" t="s">
        <v>534</v>
      </c>
      <c r="K169" s="553">
        <f t="shared" si="3"/>
        <v>727.54</v>
      </c>
      <c r="L169" s="554">
        <v>622.15</v>
      </c>
      <c r="M169" s="554">
        <v>19.29</v>
      </c>
      <c r="N169" s="554">
        <v>0</v>
      </c>
      <c r="O169" s="554">
        <v>86.1</v>
      </c>
    </row>
    <row r="170" spans="1:15" s="101" customFormat="1" ht="16.5" customHeight="1">
      <c r="A170" s="457">
        <v>91</v>
      </c>
      <c r="B170" s="457" t="s">
        <v>529</v>
      </c>
      <c r="C170" s="458" t="s">
        <v>988</v>
      </c>
      <c r="D170" s="417" t="s">
        <v>636</v>
      </c>
      <c r="E170" s="459" t="s">
        <v>637</v>
      </c>
      <c r="F170" s="460">
        <v>405</v>
      </c>
      <c r="G170" s="458" t="s">
        <v>966</v>
      </c>
      <c r="H170" s="437" t="s">
        <v>1275</v>
      </c>
      <c r="I170" s="460" t="s">
        <v>66</v>
      </c>
      <c r="J170" s="460" t="s">
        <v>534</v>
      </c>
      <c r="K170" s="553">
        <f t="shared" si="3"/>
        <v>727.54</v>
      </c>
      <c r="L170" s="554">
        <v>622.15</v>
      </c>
      <c r="M170" s="554">
        <v>19.29</v>
      </c>
      <c r="N170" s="554">
        <v>0</v>
      </c>
      <c r="O170" s="554">
        <v>86.1</v>
      </c>
    </row>
    <row r="171" spans="1:15" s="101" customFormat="1" ht="16.5" customHeight="1">
      <c r="A171" s="457">
        <v>75</v>
      </c>
      <c r="B171" s="457" t="s">
        <v>989</v>
      </c>
      <c r="C171" s="458" t="s">
        <v>990</v>
      </c>
      <c r="D171" s="417" t="s">
        <v>869</v>
      </c>
      <c r="E171" s="459" t="s">
        <v>870</v>
      </c>
      <c r="F171" s="460">
        <v>406</v>
      </c>
      <c r="G171" s="458" t="s">
        <v>719</v>
      </c>
      <c r="H171" s="437" t="s">
        <v>1276</v>
      </c>
      <c r="I171" s="460" t="s">
        <v>66</v>
      </c>
      <c r="J171" s="460" t="s">
        <v>534</v>
      </c>
      <c r="K171" s="553">
        <f t="shared" si="3"/>
        <v>405.32</v>
      </c>
      <c r="L171" s="554">
        <v>319.22000000000003</v>
      </c>
      <c r="M171" s="554">
        <v>0</v>
      </c>
      <c r="N171" s="554">
        <v>0</v>
      </c>
      <c r="O171" s="554">
        <v>86.1</v>
      </c>
    </row>
    <row r="172" spans="1:15" s="101" customFormat="1" ht="16.5" customHeight="1">
      <c r="A172" s="457">
        <v>28</v>
      </c>
      <c r="B172" s="457" t="s">
        <v>515</v>
      </c>
      <c r="C172" s="458" t="s">
        <v>542</v>
      </c>
      <c r="D172" s="417" t="s">
        <v>890</v>
      </c>
      <c r="E172" s="459" t="s">
        <v>891</v>
      </c>
      <c r="F172" s="460">
        <v>101</v>
      </c>
      <c r="G172" s="458" t="s">
        <v>667</v>
      </c>
      <c r="H172" s="437" t="s">
        <v>1275</v>
      </c>
      <c r="I172" s="460" t="s">
        <v>66</v>
      </c>
      <c r="J172" s="460" t="s">
        <v>534</v>
      </c>
      <c r="K172" s="553">
        <f t="shared" si="3"/>
        <v>488.13</v>
      </c>
      <c r="L172" s="554">
        <v>383.83</v>
      </c>
      <c r="M172" s="554">
        <v>18.2</v>
      </c>
      <c r="N172" s="554">
        <v>0</v>
      </c>
      <c r="O172" s="554">
        <v>86.1</v>
      </c>
    </row>
    <row r="173" spans="1:15" s="101" customFormat="1" ht="16.5" customHeight="1">
      <c r="A173" s="457">
        <v>28</v>
      </c>
      <c r="B173" s="457" t="s">
        <v>515</v>
      </c>
      <c r="C173" s="458" t="s">
        <v>542</v>
      </c>
      <c r="D173" s="417" t="s">
        <v>892</v>
      </c>
      <c r="E173" s="459" t="s">
        <v>893</v>
      </c>
      <c r="F173" s="460">
        <v>406</v>
      </c>
      <c r="G173" s="458" t="s">
        <v>719</v>
      </c>
      <c r="H173" s="437">
        <v>12</v>
      </c>
      <c r="I173" s="460" t="s">
        <v>66</v>
      </c>
      <c r="J173" s="460" t="s">
        <v>534</v>
      </c>
      <c r="K173" s="553">
        <f t="shared" si="3"/>
        <v>488.13</v>
      </c>
      <c r="L173" s="554">
        <v>383.83</v>
      </c>
      <c r="M173" s="554">
        <v>18.2</v>
      </c>
      <c r="N173" s="554">
        <v>0</v>
      </c>
      <c r="O173" s="554">
        <v>86.1</v>
      </c>
    </row>
    <row r="174" spans="1:15" s="101" customFormat="1" ht="16.5" customHeight="1">
      <c r="A174" s="457">
        <v>28</v>
      </c>
      <c r="B174" s="457" t="s">
        <v>515</v>
      </c>
      <c r="C174" s="458" t="s">
        <v>542</v>
      </c>
      <c r="D174" s="417" t="s">
        <v>652</v>
      </c>
      <c r="E174" s="459" t="s">
        <v>653</v>
      </c>
      <c r="F174" s="460">
        <v>201</v>
      </c>
      <c r="G174" s="458" t="s">
        <v>687</v>
      </c>
      <c r="H174" s="437" t="s">
        <v>1290</v>
      </c>
      <c r="I174" s="460" t="s">
        <v>66</v>
      </c>
      <c r="J174" s="460" t="s">
        <v>534</v>
      </c>
      <c r="K174" s="553">
        <f t="shared" si="3"/>
        <v>488.13</v>
      </c>
      <c r="L174" s="554">
        <v>383.83</v>
      </c>
      <c r="M174" s="554">
        <v>18.2</v>
      </c>
      <c r="N174" s="554">
        <v>0</v>
      </c>
      <c r="O174" s="554">
        <v>86.1</v>
      </c>
    </row>
    <row r="175" spans="1:15" s="101" customFormat="1" ht="16.5" customHeight="1">
      <c r="A175" s="457">
        <v>28</v>
      </c>
      <c r="B175" s="457" t="s">
        <v>515</v>
      </c>
      <c r="C175" s="458" t="s">
        <v>542</v>
      </c>
      <c r="D175" s="417" t="s">
        <v>652</v>
      </c>
      <c r="E175" s="459" t="s">
        <v>653</v>
      </c>
      <c r="F175" s="460">
        <v>301</v>
      </c>
      <c r="G175" s="458" t="s">
        <v>691</v>
      </c>
      <c r="H175" s="437" t="s">
        <v>1275</v>
      </c>
      <c r="I175" s="460" t="s">
        <v>66</v>
      </c>
      <c r="J175" s="460" t="s">
        <v>534</v>
      </c>
      <c r="K175" s="553">
        <f t="shared" si="3"/>
        <v>488.13</v>
      </c>
      <c r="L175" s="554">
        <v>383.83</v>
      </c>
      <c r="M175" s="554">
        <v>18.2</v>
      </c>
      <c r="N175" s="554">
        <v>0</v>
      </c>
      <c r="O175" s="554">
        <v>86.1</v>
      </c>
    </row>
    <row r="176" spans="1:15" s="101" customFormat="1" ht="16.5" customHeight="1">
      <c r="A176" s="457">
        <v>28</v>
      </c>
      <c r="B176" s="457" t="s">
        <v>515</v>
      </c>
      <c r="C176" s="458" t="s">
        <v>542</v>
      </c>
      <c r="D176" s="417" t="s">
        <v>894</v>
      </c>
      <c r="E176" s="459" t="s">
        <v>895</v>
      </c>
      <c r="F176" s="460">
        <v>302</v>
      </c>
      <c r="G176" s="458" t="s">
        <v>692</v>
      </c>
      <c r="H176" s="437" t="s">
        <v>1275</v>
      </c>
      <c r="I176" s="460" t="s">
        <v>66</v>
      </c>
      <c r="J176" s="460" t="s">
        <v>534</v>
      </c>
      <c r="K176" s="553">
        <f t="shared" si="3"/>
        <v>488.13</v>
      </c>
      <c r="L176" s="554">
        <v>383.83</v>
      </c>
      <c r="M176" s="554">
        <v>18.2</v>
      </c>
      <c r="N176" s="554">
        <v>0</v>
      </c>
      <c r="O176" s="554">
        <v>86.1</v>
      </c>
    </row>
    <row r="177" spans="1:15" s="101" customFormat="1" ht="16.5" customHeight="1">
      <c r="A177" s="457">
        <v>28</v>
      </c>
      <c r="B177" s="457" t="s">
        <v>515</v>
      </c>
      <c r="C177" s="458" t="s">
        <v>542</v>
      </c>
      <c r="D177" s="417" t="s">
        <v>652</v>
      </c>
      <c r="E177" s="459" t="s">
        <v>653</v>
      </c>
      <c r="F177" s="460">
        <v>401</v>
      </c>
      <c r="G177" s="458" t="s">
        <v>693</v>
      </c>
      <c r="H177" s="437" t="s">
        <v>1359</v>
      </c>
      <c r="I177" s="460" t="s">
        <v>66</v>
      </c>
      <c r="J177" s="460" t="s">
        <v>534</v>
      </c>
      <c r="K177" s="553">
        <f t="shared" si="3"/>
        <v>488.13</v>
      </c>
      <c r="L177" s="554">
        <v>383.83</v>
      </c>
      <c r="M177" s="554">
        <v>18.2</v>
      </c>
      <c r="N177" s="554">
        <v>0</v>
      </c>
      <c r="O177" s="554">
        <v>86.1</v>
      </c>
    </row>
    <row r="178" spans="1:15" s="101" customFormat="1" ht="16.5" customHeight="1">
      <c r="A178" s="457">
        <v>28</v>
      </c>
      <c r="B178" s="457" t="s">
        <v>515</v>
      </c>
      <c r="C178" s="458" t="s">
        <v>542</v>
      </c>
      <c r="D178" s="417" t="s">
        <v>652</v>
      </c>
      <c r="E178" s="459" t="s">
        <v>653</v>
      </c>
      <c r="F178" s="460">
        <v>405</v>
      </c>
      <c r="G178" s="458" t="s">
        <v>966</v>
      </c>
      <c r="H178" s="437" t="s">
        <v>1275</v>
      </c>
      <c r="I178" s="460" t="s">
        <v>66</v>
      </c>
      <c r="J178" s="460" t="s">
        <v>534</v>
      </c>
      <c r="K178" s="553">
        <f t="shared" si="3"/>
        <v>488.13</v>
      </c>
      <c r="L178" s="554">
        <v>383.83</v>
      </c>
      <c r="M178" s="554">
        <v>18.2</v>
      </c>
      <c r="N178" s="554">
        <v>0</v>
      </c>
      <c r="O178" s="554">
        <v>86.1</v>
      </c>
    </row>
    <row r="179" spans="1:15" s="101" customFormat="1" ht="16.5" customHeight="1">
      <c r="A179" s="457">
        <v>42</v>
      </c>
      <c r="B179" s="457" t="s">
        <v>543</v>
      </c>
      <c r="C179" s="458" t="s">
        <v>1003</v>
      </c>
      <c r="D179" s="417" t="s">
        <v>958</v>
      </c>
      <c r="E179" s="459" t="s">
        <v>959</v>
      </c>
      <c r="F179" s="460">
        <v>101</v>
      </c>
      <c r="G179" s="458" t="s">
        <v>667</v>
      </c>
      <c r="H179" s="437" t="s">
        <v>1275</v>
      </c>
      <c r="I179" s="460" t="s">
        <v>66</v>
      </c>
      <c r="J179" s="460" t="s">
        <v>534</v>
      </c>
      <c r="K179" s="553">
        <f t="shared" si="3"/>
        <v>533.99</v>
      </c>
      <c r="L179" s="554">
        <v>429.6</v>
      </c>
      <c r="M179" s="554">
        <v>18.29</v>
      </c>
      <c r="N179" s="554">
        <v>0</v>
      </c>
      <c r="O179" s="554">
        <v>86.1</v>
      </c>
    </row>
    <row r="180" spans="1:15" s="101" customFormat="1" ht="16.5" customHeight="1">
      <c r="A180" s="457">
        <v>42</v>
      </c>
      <c r="B180" s="457" t="s">
        <v>543</v>
      </c>
      <c r="C180" s="458" t="s">
        <v>1003</v>
      </c>
      <c r="D180" s="417" t="s">
        <v>960</v>
      </c>
      <c r="E180" s="459" t="s">
        <v>961</v>
      </c>
      <c r="F180" s="460">
        <v>406</v>
      </c>
      <c r="G180" s="458" t="s">
        <v>719</v>
      </c>
      <c r="H180" s="437">
        <v>12</v>
      </c>
      <c r="I180" s="460" t="s">
        <v>66</v>
      </c>
      <c r="J180" s="460" t="s">
        <v>534</v>
      </c>
      <c r="K180" s="553">
        <f t="shared" si="3"/>
        <v>533.99</v>
      </c>
      <c r="L180" s="554">
        <v>429.6</v>
      </c>
      <c r="M180" s="554">
        <v>18.29</v>
      </c>
      <c r="N180" s="554">
        <v>0</v>
      </c>
      <c r="O180" s="554">
        <v>86.1</v>
      </c>
    </row>
    <row r="181" spans="1:15" s="101" customFormat="1" ht="16.5" customHeight="1">
      <c r="A181" s="457">
        <v>42</v>
      </c>
      <c r="B181" s="457" t="s">
        <v>543</v>
      </c>
      <c r="C181" s="458" t="s">
        <v>1003</v>
      </c>
      <c r="D181" s="417" t="s">
        <v>658</v>
      </c>
      <c r="E181" s="459" t="s">
        <v>659</v>
      </c>
      <c r="F181" s="460">
        <v>201</v>
      </c>
      <c r="G181" s="458" t="s">
        <v>687</v>
      </c>
      <c r="H181" s="437" t="s">
        <v>1290</v>
      </c>
      <c r="I181" s="460" t="s">
        <v>66</v>
      </c>
      <c r="J181" s="460" t="s">
        <v>534</v>
      </c>
      <c r="K181" s="553">
        <f t="shared" si="3"/>
        <v>533.99</v>
      </c>
      <c r="L181" s="554">
        <v>429.6</v>
      </c>
      <c r="M181" s="554">
        <v>18.29</v>
      </c>
      <c r="N181" s="554">
        <v>0</v>
      </c>
      <c r="O181" s="554">
        <v>86.1</v>
      </c>
    </row>
    <row r="182" spans="1:15" s="101" customFormat="1" ht="16.5" customHeight="1">
      <c r="A182" s="457">
        <v>42</v>
      </c>
      <c r="B182" s="457" t="s">
        <v>543</v>
      </c>
      <c r="C182" s="458" t="s">
        <v>1003</v>
      </c>
      <c r="D182" s="417" t="s">
        <v>658</v>
      </c>
      <c r="E182" s="459" t="s">
        <v>659</v>
      </c>
      <c r="F182" s="460">
        <v>301</v>
      </c>
      <c r="G182" s="458" t="s">
        <v>691</v>
      </c>
      <c r="H182" s="437" t="s">
        <v>1275</v>
      </c>
      <c r="I182" s="460" t="s">
        <v>66</v>
      </c>
      <c r="J182" s="460" t="s">
        <v>534</v>
      </c>
      <c r="K182" s="553">
        <f t="shared" si="3"/>
        <v>533.99</v>
      </c>
      <c r="L182" s="554">
        <v>429.6</v>
      </c>
      <c r="M182" s="554">
        <v>18.29</v>
      </c>
      <c r="N182" s="554">
        <v>0</v>
      </c>
      <c r="O182" s="554">
        <v>86.1</v>
      </c>
    </row>
    <row r="183" spans="1:15" s="101" customFormat="1" ht="16.5" customHeight="1">
      <c r="A183" s="457">
        <v>42</v>
      </c>
      <c r="B183" s="457" t="s">
        <v>543</v>
      </c>
      <c r="C183" s="458" t="s">
        <v>1003</v>
      </c>
      <c r="D183" s="417" t="s">
        <v>962</v>
      </c>
      <c r="E183" s="459" t="s">
        <v>963</v>
      </c>
      <c r="F183" s="460">
        <v>302</v>
      </c>
      <c r="G183" s="458" t="s">
        <v>692</v>
      </c>
      <c r="H183" s="437" t="s">
        <v>1275</v>
      </c>
      <c r="I183" s="460" t="s">
        <v>66</v>
      </c>
      <c r="J183" s="460" t="s">
        <v>534</v>
      </c>
      <c r="K183" s="553">
        <f t="shared" si="3"/>
        <v>533.99</v>
      </c>
      <c r="L183" s="554">
        <v>429.6</v>
      </c>
      <c r="M183" s="554">
        <v>18.29</v>
      </c>
      <c r="N183" s="554">
        <v>0</v>
      </c>
      <c r="O183" s="554">
        <v>86.1</v>
      </c>
    </row>
    <row r="184" spans="1:15" s="101" customFormat="1" ht="16.5" customHeight="1">
      <c r="A184" s="457">
        <v>42</v>
      </c>
      <c r="B184" s="457" t="s">
        <v>543</v>
      </c>
      <c r="C184" s="458" t="s">
        <v>1003</v>
      </c>
      <c r="D184" s="417" t="s">
        <v>658</v>
      </c>
      <c r="E184" s="459" t="s">
        <v>659</v>
      </c>
      <c r="F184" s="460">
        <v>401</v>
      </c>
      <c r="G184" s="458" t="s">
        <v>693</v>
      </c>
      <c r="H184" s="437" t="s">
        <v>1275</v>
      </c>
      <c r="I184" s="460" t="s">
        <v>66</v>
      </c>
      <c r="J184" s="460" t="s">
        <v>534</v>
      </c>
      <c r="K184" s="553">
        <f t="shared" si="3"/>
        <v>533.99</v>
      </c>
      <c r="L184" s="554">
        <v>429.6</v>
      </c>
      <c r="M184" s="554">
        <v>18.29</v>
      </c>
      <c r="N184" s="554">
        <v>0</v>
      </c>
      <c r="O184" s="554">
        <v>86.1</v>
      </c>
    </row>
    <row r="185" spans="1:15" s="101" customFormat="1" ht="16.5" customHeight="1">
      <c r="A185" s="457">
        <v>42</v>
      </c>
      <c r="B185" s="457" t="s">
        <v>543</v>
      </c>
      <c r="C185" s="458" t="s">
        <v>1003</v>
      </c>
      <c r="D185" s="417" t="s">
        <v>658</v>
      </c>
      <c r="E185" s="459" t="s">
        <v>659</v>
      </c>
      <c r="F185" s="460">
        <v>405</v>
      </c>
      <c r="G185" s="458" t="s">
        <v>966</v>
      </c>
      <c r="H185" s="437" t="s">
        <v>1275</v>
      </c>
      <c r="I185" s="460" t="s">
        <v>66</v>
      </c>
      <c r="J185" s="460" t="s">
        <v>534</v>
      </c>
      <c r="K185" s="553">
        <f t="shared" si="3"/>
        <v>533.99</v>
      </c>
      <c r="L185" s="554">
        <v>429.6</v>
      </c>
      <c r="M185" s="554">
        <v>18.29</v>
      </c>
      <c r="N185" s="554">
        <v>0</v>
      </c>
      <c r="O185" s="554">
        <v>86.1</v>
      </c>
    </row>
    <row r="186" spans="1:15" s="101" customFormat="1" ht="16.5" customHeight="1">
      <c r="A186" s="457" t="s">
        <v>1698</v>
      </c>
      <c r="B186" s="457" t="s">
        <v>487</v>
      </c>
      <c r="C186" s="458" t="s">
        <v>533</v>
      </c>
      <c r="D186" s="417" t="s">
        <v>660</v>
      </c>
      <c r="E186" s="459" t="s">
        <v>661</v>
      </c>
      <c r="F186" s="460">
        <v>401</v>
      </c>
      <c r="G186" s="458" t="s">
        <v>693</v>
      </c>
      <c r="H186" s="437" t="s">
        <v>1359</v>
      </c>
      <c r="I186" s="460" t="s">
        <v>66</v>
      </c>
      <c r="J186" s="460" t="s">
        <v>534</v>
      </c>
      <c r="K186" s="553">
        <f t="shared" si="3"/>
        <v>307.89</v>
      </c>
      <c r="L186" s="554">
        <v>221.79</v>
      </c>
      <c r="M186" s="554">
        <v>0</v>
      </c>
      <c r="N186" s="554">
        <v>0</v>
      </c>
      <c r="O186" s="554">
        <v>86.1</v>
      </c>
    </row>
    <row r="187" spans="1:15" s="101" customFormat="1" ht="16.5" customHeight="1">
      <c r="A187" s="457">
        <v>127</v>
      </c>
      <c r="B187" s="457" t="s">
        <v>994</v>
      </c>
      <c r="C187" s="458" t="s">
        <v>995</v>
      </c>
      <c r="D187" s="417" t="s">
        <v>902</v>
      </c>
      <c r="E187" s="459" t="s">
        <v>903</v>
      </c>
      <c r="F187" s="460">
        <v>301</v>
      </c>
      <c r="G187" s="458" t="s">
        <v>691</v>
      </c>
      <c r="H187" s="437" t="s">
        <v>1765</v>
      </c>
      <c r="I187" s="460" t="s">
        <v>66</v>
      </c>
      <c r="J187" s="460" t="s">
        <v>534</v>
      </c>
      <c r="K187" s="553">
        <f t="shared" si="3"/>
        <v>528.57000000000005</v>
      </c>
      <c r="L187" s="554">
        <v>425.46</v>
      </c>
      <c r="M187" s="554">
        <v>17.010000000000002</v>
      </c>
      <c r="N187" s="554">
        <v>0</v>
      </c>
      <c r="O187" s="554">
        <v>86.1</v>
      </c>
    </row>
    <row r="188" spans="1:15" s="101" customFormat="1" ht="16.5" customHeight="1">
      <c r="A188" s="457">
        <v>127</v>
      </c>
      <c r="B188" s="457" t="s">
        <v>994</v>
      </c>
      <c r="C188" s="458" t="s">
        <v>995</v>
      </c>
      <c r="D188" s="417" t="s">
        <v>904</v>
      </c>
      <c r="E188" s="459" t="s">
        <v>905</v>
      </c>
      <c r="F188" s="460">
        <v>302</v>
      </c>
      <c r="G188" s="458" t="s">
        <v>692</v>
      </c>
      <c r="H188" s="437" t="s">
        <v>1765</v>
      </c>
      <c r="I188" s="460" t="s">
        <v>66</v>
      </c>
      <c r="J188" s="460" t="s">
        <v>534</v>
      </c>
      <c r="K188" s="553">
        <f t="shared" si="3"/>
        <v>528.57000000000005</v>
      </c>
      <c r="L188" s="554">
        <v>425.46</v>
      </c>
      <c r="M188" s="554">
        <v>17.010000000000002</v>
      </c>
      <c r="N188" s="554">
        <v>0</v>
      </c>
      <c r="O188" s="554">
        <v>86.1</v>
      </c>
    </row>
    <row r="189" spans="1:15" s="101" customFormat="1" ht="16.5" customHeight="1">
      <c r="A189" s="457">
        <v>127</v>
      </c>
      <c r="B189" s="457" t="s">
        <v>994</v>
      </c>
      <c r="C189" s="458" t="s">
        <v>995</v>
      </c>
      <c r="D189" s="417" t="s">
        <v>902</v>
      </c>
      <c r="E189" s="459" t="s">
        <v>903</v>
      </c>
      <c r="F189" s="460">
        <v>401</v>
      </c>
      <c r="G189" s="458" t="s">
        <v>693</v>
      </c>
      <c r="H189" s="437" t="s">
        <v>1765</v>
      </c>
      <c r="I189" s="460" t="s">
        <v>66</v>
      </c>
      <c r="J189" s="460" t="s">
        <v>534</v>
      </c>
      <c r="K189" s="553">
        <f t="shared" si="3"/>
        <v>528.57000000000005</v>
      </c>
      <c r="L189" s="554">
        <v>425.46</v>
      </c>
      <c r="M189" s="554">
        <v>17.010000000000002</v>
      </c>
      <c r="N189" s="554">
        <v>0</v>
      </c>
      <c r="O189" s="554">
        <v>86.1</v>
      </c>
    </row>
    <row r="190" spans="1:15" s="101" customFormat="1" ht="16.5" customHeight="1">
      <c r="A190" s="457">
        <v>127</v>
      </c>
      <c r="B190" s="457" t="s">
        <v>994</v>
      </c>
      <c r="C190" s="458" t="s">
        <v>995</v>
      </c>
      <c r="D190" s="417" t="s">
        <v>902</v>
      </c>
      <c r="E190" s="459" t="s">
        <v>903</v>
      </c>
      <c r="F190" s="460">
        <v>405</v>
      </c>
      <c r="G190" s="458" t="s">
        <v>966</v>
      </c>
      <c r="H190" s="437" t="s">
        <v>1275</v>
      </c>
      <c r="I190" s="460" t="s">
        <v>66</v>
      </c>
      <c r="J190" s="460" t="s">
        <v>534</v>
      </c>
      <c r="K190" s="553">
        <f t="shared" si="3"/>
        <v>528.57000000000005</v>
      </c>
      <c r="L190" s="554">
        <v>425.46</v>
      </c>
      <c r="M190" s="554">
        <v>17.010000000000002</v>
      </c>
      <c r="N190" s="554">
        <v>0</v>
      </c>
      <c r="O190" s="554">
        <v>86.1</v>
      </c>
    </row>
    <row r="191" spans="1:15" s="101" customFormat="1" ht="16.5" customHeight="1">
      <c r="A191" s="457">
        <v>8</v>
      </c>
      <c r="B191" s="457" t="s">
        <v>572</v>
      </c>
      <c r="C191" s="458" t="s">
        <v>546</v>
      </c>
      <c r="D191" s="417" t="s">
        <v>563</v>
      </c>
      <c r="E191" s="459" t="s">
        <v>571</v>
      </c>
      <c r="F191" s="460">
        <v>401</v>
      </c>
      <c r="G191" s="458" t="s">
        <v>693</v>
      </c>
      <c r="H191" s="437">
        <v>17</v>
      </c>
      <c r="I191" s="460" t="s">
        <v>238</v>
      </c>
      <c r="J191" s="460" t="s">
        <v>534</v>
      </c>
      <c r="K191" s="553">
        <v>882.7</v>
      </c>
      <c r="L191" s="554">
        <f>K191-M191-O191</f>
        <v>790.01</v>
      </c>
      <c r="M191" s="554">
        <v>8.9</v>
      </c>
      <c r="N191" s="554">
        <v>0</v>
      </c>
      <c r="O191" s="554">
        <v>83.79</v>
      </c>
    </row>
    <row r="192" spans="1:15" s="101" customFormat="1" ht="16.5" customHeight="1">
      <c r="A192" s="457">
        <v>8</v>
      </c>
      <c r="B192" s="457" t="s">
        <v>572</v>
      </c>
      <c r="C192" s="458" t="s">
        <v>546</v>
      </c>
      <c r="D192" s="417" t="s">
        <v>563</v>
      </c>
      <c r="E192" s="459" t="s">
        <v>571</v>
      </c>
      <c r="F192" s="460">
        <v>405</v>
      </c>
      <c r="G192" s="458" t="s">
        <v>966</v>
      </c>
      <c r="H192" s="437">
        <v>17</v>
      </c>
      <c r="I192" s="460" t="s">
        <v>238</v>
      </c>
      <c r="J192" s="460" t="s">
        <v>534</v>
      </c>
      <c r="K192" s="553">
        <v>882.7</v>
      </c>
      <c r="L192" s="554">
        <f>K192-M192-O192</f>
        <v>790.01</v>
      </c>
      <c r="M192" s="554">
        <v>8.9</v>
      </c>
      <c r="N192" s="554">
        <v>0</v>
      </c>
      <c r="O192" s="554">
        <v>83.79</v>
      </c>
    </row>
    <row r="193" spans="1:15" s="101" customFormat="1" ht="16.5" customHeight="1">
      <c r="A193" s="457">
        <v>10</v>
      </c>
      <c r="B193" s="457" t="s">
        <v>724</v>
      </c>
      <c r="C193" s="458" t="s">
        <v>970</v>
      </c>
      <c r="D193" s="417" t="s">
        <v>744</v>
      </c>
      <c r="E193" s="459" t="s">
        <v>745</v>
      </c>
      <c r="F193" s="460">
        <v>101</v>
      </c>
      <c r="G193" s="458" t="s">
        <v>667</v>
      </c>
      <c r="H193" s="437" t="s">
        <v>1275</v>
      </c>
      <c r="I193" s="460" t="s">
        <v>238</v>
      </c>
      <c r="J193" s="460" t="s">
        <v>534</v>
      </c>
      <c r="K193" s="553">
        <v>883.21</v>
      </c>
      <c r="L193" s="554">
        <f t="shared" ref="L193:L199" si="4">K193-M193-O193</f>
        <v>793.28</v>
      </c>
      <c r="M193" s="554">
        <v>8.9</v>
      </c>
      <c r="N193" s="554">
        <v>0</v>
      </c>
      <c r="O193" s="554">
        <v>81.03</v>
      </c>
    </row>
    <row r="194" spans="1:15" s="101" customFormat="1" ht="16.5" customHeight="1">
      <c r="A194" s="457">
        <v>10</v>
      </c>
      <c r="B194" s="457" t="s">
        <v>724</v>
      </c>
      <c r="C194" s="458" t="s">
        <v>970</v>
      </c>
      <c r="D194" s="417" t="s">
        <v>746</v>
      </c>
      <c r="E194" s="459" t="s">
        <v>747</v>
      </c>
      <c r="F194" s="460">
        <v>406</v>
      </c>
      <c r="G194" s="458" t="s">
        <v>719</v>
      </c>
      <c r="H194" s="437">
        <v>12</v>
      </c>
      <c r="I194" s="460" t="s">
        <v>238</v>
      </c>
      <c r="J194" s="460" t="s">
        <v>534</v>
      </c>
      <c r="K194" s="553">
        <v>883.21</v>
      </c>
      <c r="L194" s="554">
        <f t="shared" si="4"/>
        <v>793.28</v>
      </c>
      <c r="M194" s="554">
        <v>8.9</v>
      </c>
      <c r="N194" s="554">
        <v>0</v>
      </c>
      <c r="O194" s="554">
        <v>81.03</v>
      </c>
    </row>
    <row r="195" spans="1:15" s="101" customFormat="1" ht="16.5" customHeight="1">
      <c r="A195" s="457">
        <v>10</v>
      </c>
      <c r="B195" s="457" t="s">
        <v>724</v>
      </c>
      <c r="C195" s="458" t="s">
        <v>970</v>
      </c>
      <c r="D195" s="417" t="s">
        <v>583</v>
      </c>
      <c r="E195" s="459" t="s">
        <v>584</v>
      </c>
      <c r="F195" s="460">
        <v>301</v>
      </c>
      <c r="G195" s="458" t="s">
        <v>691</v>
      </c>
      <c r="H195" s="437" t="s">
        <v>1275</v>
      </c>
      <c r="I195" s="460" t="s">
        <v>238</v>
      </c>
      <c r="J195" s="460" t="s">
        <v>534</v>
      </c>
      <c r="K195" s="553">
        <v>883.21</v>
      </c>
      <c r="L195" s="554">
        <f t="shared" si="4"/>
        <v>793.28</v>
      </c>
      <c r="M195" s="554">
        <v>8.9</v>
      </c>
      <c r="N195" s="554">
        <v>0</v>
      </c>
      <c r="O195" s="554">
        <v>81.03</v>
      </c>
    </row>
    <row r="196" spans="1:15" s="101" customFormat="1" ht="16.5" customHeight="1">
      <c r="A196" s="457">
        <v>10</v>
      </c>
      <c r="B196" s="457" t="s">
        <v>724</v>
      </c>
      <c r="C196" s="458" t="s">
        <v>970</v>
      </c>
      <c r="D196" s="417" t="s">
        <v>748</v>
      </c>
      <c r="E196" s="459" t="s">
        <v>749</v>
      </c>
      <c r="F196" s="460">
        <v>302</v>
      </c>
      <c r="G196" s="458" t="s">
        <v>692</v>
      </c>
      <c r="H196" s="437" t="s">
        <v>1275</v>
      </c>
      <c r="I196" s="460" t="s">
        <v>238</v>
      </c>
      <c r="J196" s="460" t="s">
        <v>534</v>
      </c>
      <c r="K196" s="553">
        <v>883.21</v>
      </c>
      <c r="L196" s="554">
        <f t="shared" si="4"/>
        <v>793.28</v>
      </c>
      <c r="M196" s="554">
        <v>8.9</v>
      </c>
      <c r="N196" s="554">
        <v>0</v>
      </c>
      <c r="O196" s="554">
        <v>81.03</v>
      </c>
    </row>
    <row r="197" spans="1:15" s="101" customFormat="1" ht="16.5" customHeight="1">
      <c r="A197" s="457">
        <v>10</v>
      </c>
      <c r="B197" s="457" t="s">
        <v>724</v>
      </c>
      <c r="C197" s="458" t="s">
        <v>970</v>
      </c>
      <c r="D197" s="417" t="s">
        <v>583</v>
      </c>
      <c r="E197" s="459" t="s">
        <v>584</v>
      </c>
      <c r="F197" s="460">
        <v>401</v>
      </c>
      <c r="G197" s="458" t="s">
        <v>693</v>
      </c>
      <c r="H197" s="437" t="s">
        <v>1275</v>
      </c>
      <c r="I197" s="460" t="s">
        <v>238</v>
      </c>
      <c r="J197" s="460" t="s">
        <v>534</v>
      </c>
      <c r="K197" s="553">
        <v>883.21</v>
      </c>
      <c r="L197" s="554">
        <f t="shared" si="4"/>
        <v>793.28</v>
      </c>
      <c r="M197" s="554">
        <v>8.9</v>
      </c>
      <c r="N197" s="554">
        <v>0</v>
      </c>
      <c r="O197" s="554">
        <v>81.03</v>
      </c>
    </row>
    <row r="198" spans="1:15" s="101" customFormat="1" ht="16.5" customHeight="1">
      <c r="A198" s="457">
        <v>10</v>
      </c>
      <c r="B198" s="457" t="s">
        <v>724</v>
      </c>
      <c r="C198" s="458" t="s">
        <v>970</v>
      </c>
      <c r="D198" s="417" t="s">
        <v>583</v>
      </c>
      <c r="E198" s="459" t="s">
        <v>584</v>
      </c>
      <c r="F198" s="460">
        <v>405</v>
      </c>
      <c r="G198" s="458" t="s">
        <v>966</v>
      </c>
      <c r="H198" s="437" t="s">
        <v>1275</v>
      </c>
      <c r="I198" s="460" t="s">
        <v>238</v>
      </c>
      <c r="J198" s="460" t="s">
        <v>534</v>
      </c>
      <c r="K198" s="553">
        <v>883.21</v>
      </c>
      <c r="L198" s="554">
        <f t="shared" si="4"/>
        <v>793.28</v>
      </c>
      <c r="M198" s="554">
        <v>8.9</v>
      </c>
      <c r="N198" s="554">
        <v>0</v>
      </c>
      <c r="O198" s="554">
        <v>81.03</v>
      </c>
    </row>
    <row r="199" spans="1:15" s="101" customFormat="1" ht="16.5" customHeight="1">
      <c r="A199" s="457">
        <v>32</v>
      </c>
      <c r="B199" s="457" t="s">
        <v>501</v>
      </c>
      <c r="C199" s="458" t="s">
        <v>974</v>
      </c>
      <c r="D199" s="417" t="s">
        <v>768</v>
      </c>
      <c r="E199" s="459" t="s">
        <v>769</v>
      </c>
      <c r="F199" s="460">
        <v>101</v>
      </c>
      <c r="G199" s="458" t="s">
        <v>667</v>
      </c>
      <c r="H199" s="437">
        <v>12</v>
      </c>
      <c r="I199" s="460" t="s">
        <v>238</v>
      </c>
      <c r="J199" s="460" t="s">
        <v>534</v>
      </c>
      <c r="K199" s="553">
        <v>835.38</v>
      </c>
      <c r="L199" s="554">
        <f t="shared" si="4"/>
        <v>736.58</v>
      </c>
      <c r="M199" s="554">
        <v>12.71</v>
      </c>
      <c r="N199" s="554">
        <v>0</v>
      </c>
      <c r="O199" s="554">
        <v>86.09</v>
      </c>
    </row>
    <row r="200" spans="1:15" s="101" customFormat="1" ht="16.5" customHeight="1">
      <c r="A200" s="457">
        <v>32</v>
      </c>
      <c r="B200" s="457" t="s">
        <v>501</v>
      </c>
      <c r="C200" s="458" t="s">
        <v>974</v>
      </c>
      <c r="D200" s="417" t="s">
        <v>770</v>
      </c>
      <c r="E200" s="459" t="s">
        <v>771</v>
      </c>
      <c r="F200" s="460">
        <v>101</v>
      </c>
      <c r="G200" s="458" t="s">
        <v>667</v>
      </c>
      <c r="H200" s="437">
        <v>12</v>
      </c>
      <c r="I200" s="460" t="s">
        <v>238</v>
      </c>
      <c r="J200" s="460" t="s">
        <v>534</v>
      </c>
      <c r="K200" s="553">
        <v>835.38</v>
      </c>
      <c r="L200" s="554">
        <f t="shared" ref="L200:L205" si="5">K200-M200-O200</f>
        <v>736.58</v>
      </c>
      <c r="M200" s="554">
        <v>12.71</v>
      </c>
      <c r="N200" s="554">
        <v>0</v>
      </c>
      <c r="O200" s="554">
        <v>86.09</v>
      </c>
    </row>
    <row r="201" spans="1:15" s="101" customFormat="1" ht="16.5" customHeight="1">
      <c r="A201" s="457">
        <v>32</v>
      </c>
      <c r="B201" s="457" t="s">
        <v>501</v>
      </c>
      <c r="C201" s="458" t="s">
        <v>974</v>
      </c>
      <c r="D201" s="417" t="s">
        <v>772</v>
      </c>
      <c r="E201" s="459" t="s">
        <v>773</v>
      </c>
      <c r="F201" s="460">
        <v>406</v>
      </c>
      <c r="G201" s="458" t="s">
        <v>719</v>
      </c>
      <c r="H201" s="437">
        <v>12</v>
      </c>
      <c r="I201" s="460" t="s">
        <v>238</v>
      </c>
      <c r="J201" s="460" t="s">
        <v>534</v>
      </c>
      <c r="K201" s="553">
        <v>835.38</v>
      </c>
      <c r="L201" s="554">
        <f t="shared" si="5"/>
        <v>736.58</v>
      </c>
      <c r="M201" s="554">
        <v>12.71</v>
      </c>
      <c r="N201" s="554">
        <v>0</v>
      </c>
      <c r="O201" s="554">
        <v>86.09</v>
      </c>
    </row>
    <row r="202" spans="1:15" s="101" customFormat="1" ht="16.5" customHeight="1">
      <c r="A202" s="457">
        <v>32</v>
      </c>
      <c r="B202" s="457" t="s">
        <v>501</v>
      </c>
      <c r="C202" s="458" t="s">
        <v>974</v>
      </c>
      <c r="D202" s="417" t="s">
        <v>599</v>
      </c>
      <c r="E202" s="459" t="s">
        <v>600</v>
      </c>
      <c r="F202" s="460">
        <v>301</v>
      </c>
      <c r="G202" s="458" t="s">
        <v>691</v>
      </c>
      <c r="H202" s="437">
        <v>12</v>
      </c>
      <c r="I202" s="460" t="s">
        <v>238</v>
      </c>
      <c r="J202" s="460" t="s">
        <v>534</v>
      </c>
      <c r="K202" s="553">
        <v>835.38</v>
      </c>
      <c r="L202" s="554">
        <f t="shared" si="5"/>
        <v>736.58</v>
      </c>
      <c r="M202" s="554">
        <v>12.71</v>
      </c>
      <c r="N202" s="554">
        <v>0</v>
      </c>
      <c r="O202" s="554">
        <v>86.09</v>
      </c>
    </row>
    <row r="203" spans="1:15" s="101" customFormat="1" ht="16.5" customHeight="1">
      <c r="A203" s="457">
        <v>32</v>
      </c>
      <c r="B203" s="457" t="s">
        <v>501</v>
      </c>
      <c r="C203" s="458" t="s">
        <v>974</v>
      </c>
      <c r="D203" s="417" t="s">
        <v>774</v>
      </c>
      <c r="E203" s="459" t="s">
        <v>775</v>
      </c>
      <c r="F203" s="460">
        <v>302</v>
      </c>
      <c r="G203" s="458" t="s">
        <v>692</v>
      </c>
      <c r="H203" s="437">
        <v>12</v>
      </c>
      <c r="I203" s="460" t="s">
        <v>238</v>
      </c>
      <c r="J203" s="460" t="s">
        <v>534</v>
      </c>
      <c r="K203" s="553">
        <v>835.38</v>
      </c>
      <c r="L203" s="554">
        <f t="shared" si="5"/>
        <v>736.58</v>
      </c>
      <c r="M203" s="554">
        <v>12.71</v>
      </c>
      <c r="N203" s="554">
        <v>0</v>
      </c>
      <c r="O203" s="554">
        <v>86.09</v>
      </c>
    </row>
    <row r="204" spans="1:15" s="101" customFormat="1" ht="16.5" customHeight="1">
      <c r="A204" s="457">
        <v>32</v>
      </c>
      <c r="B204" s="457" t="s">
        <v>501</v>
      </c>
      <c r="C204" s="458" t="s">
        <v>974</v>
      </c>
      <c r="D204" s="417" t="s">
        <v>599</v>
      </c>
      <c r="E204" s="459" t="s">
        <v>600</v>
      </c>
      <c r="F204" s="460">
        <v>401</v>
      </c>
      <c r="G204" s="458" t="s">
        <v>693</v>
      </c>
      <c r="H204" s="437">
        <v>12</v>
      </c>
      <c r="I204" s="460" t="s">
        <v>238</v>
      </c>
      <c r="J204" s="460" t="s">
        <v>534</v>
      </c>
      <c r="K204" s="553">
        <v>835.38</v>
      </c>
      <c r="L204" s="554">
        <f t="shared" si="5"/>
        <v>736.58</v>
      </c>
      <c r="M204" s="554">
        <v>12.71</v>
      </c>
      <c r="N204" s="554">
        <v>0</v>
      </c>
      <c r="O204" s="554">
        <v>86.09</v>
      </c>
    </row>
    <row r="205" spans="1:15" s="101" customFormat="1" ht="16.5" customHeight="1">
      <c r="A205" s="457">
        <v>32</v>
      </c>
      <c r="B205" s="457" t="s">
        <v>501</v>
      </c>
      <c r="C205" s="458" t="s">
        <v>974</v>
      </c>
      <c r="D205" s="417" t="s">
        <v>599</v>
      </c>
      <c r="E205" s="459" t="s">
        <v>600</v>
      </c>
      <c r="F205" s="460">
        <v>405</v>
      </c>
      <c r="G205" s="458" t="s">
        <v>966</v>
      </c>
      <c r="H205" s="437">
        <v>12</v>
      </c>
      <c r="I205" s="460" t="s">
        <v>238</v>
      </c>
      <c r="J205" s="460" t="s">
        <v>534</v>
      </c>
      <c r="K205" s="553">
        <v>835.38</v>
      </c>
      <c r="L205" s="554">
        <f t="shared" si="5"/>
        <v>736.58</v>
      </c>
      <c r="M205" s="554">
        <v>12.71</v>
      </c>
      <c r="N205" s="554">
        <v>0</v>
      </c>
      <c r="O205" s="554">
        <v>86.09</v>
      </c>
    </row>
    <row r="206" spans="1:15" s="101" customFormat="1" ht="16.5" customHeight="1">
      <c r="A206" s="457">
        <v>14</v>
      </c>
      <c r="B206" s="457" t="s">
        <v>522</v>
      </c>
      <c r="C206" s="458" t="s">
        <v>977</v>
      </c>
      <c r="D206" s="417" t="s">
        <v>793</v>
      </c>
      <c r="E206" s="459" t="s">
        <v>794</v>
      </c>
      <c r="F206" s="460">
        <v>101</v>
      </c>
      <c r="G206" s="458" t="s">
        <v>667</v>
      </c>
      <c r="H206" s="437">
        <v>17</v>
      </c>
      <c r="I206" s="460" t="s">
        <v>238</v>
      </c>
      <c r="J206" s="460" t="s">
        <v>534</v>
      </c>
      <c r="K206" s="553">
        <v>882.7</v>
      </c>
      <c r="L206" s="554">
        <f>K206-M206-O206</f>
        <v>790.01</v>
      </c>
      <c r="M206" s="554">
        <v>8.9</v>
      </c>
      <c r="N206" s="554">
        <v>0</v>
      </c>
      <c r="O206" s="554">
        <v>83.79</v>
      </c>
    </row>
    <row r="207" spans="1:15" s="101" customFormat="1" ht="16.5" customHeight="1">
      <c r="A207" s="457">
        <v>14</v>
      </c>
      <c r="B207" s="457" t="s">
        <v>522</v>
      </c>
      <c r="C207" s="458" t="s">
        <v>977</v>
      </c>
      <c r="D207" s="417" t="s">
        <v>612</v>
      </c>
      <c r="E207" s="459" t="s">
        <v>613</v>
      </c>
      <c r="F207" s="460">
        <v>401</v>
      </c>
      <c r="G207" s="458" t="s">
        <v>693</v>
      </c>
      <c r="H207" s="437">
        <v>17</v>
      </c>
      <c r="I207" s="460" t="s">
        <v>238</v>
      </c>
      <c r="J207" s="460" t="s">
        <v>534</v>
      </c>
      <c r="K207" s="553">
        <v>882.7</v>
      </c>
      <c r="L207" s="554">
        <f t="shared" ref="L207:L209" si="6">K207-M207-O207</f>
        <v>790.01</v>
      </c>
      <c r="M207" s="554">
        <v>8.9</v>
      </c>
      <c r="N207" s="554">
        <v>0</v>
      </c>
      <c r="O207" s="554">
        <v>83.79</v>
      </c>
    </row>
    <row r="208" spans="1:15" s="101" customFormat="1" ht="16.5" customHeight="1">
      <c r="A208" s="457">
        <v>14</v>
      </c>
      <c r="B208" s="457" t="s">
        <v>522</v>
      </c>
      <c r="C208" s="458" t="s">
        <v>977</v>
      </c>
      <c r="D208" s="417" t="s">
        <v>612</v>
      </c>
      <c r="E208" s="459" t="s">
        <v>613</v>
      </c>
      <c r="F208" s="460">
        <v>405</v>
      </c>
      <c r="G208" s="458" t="s">
        <v>966</v>
      </c>
      <c r="H208" s="437">
        <v>17</v>
      </c>
      <c r="I208" s="460" t="s">
        <v>238</v>
      </c>
      <c r="J208" s="460" t="s">
        <v>534</v>
      </c>
      <c r="K208" s="553">
        <v>882.7</v>
      </c>
      <c r="L208" s="554">
        <f t="shared" si="6"/>
        <v>790.01</v>
      </c>
      <c r="M208" s="554">
        <v>8.9</v>
      </c>
      <c r="N208" s="554">
        <v>0</v>
      </c>
      <c r="O208" s="554">
        <v>83.79</v>
      </c>
    </row>
    <row r="209" spans="1:15" s="101" customFormat="1" ht="16.5" customHeight="1">
      <c r="A209" s="457">
        <v>23</v>
      </c>
      <c r="B209" s="457" t="s">
        <v>984</v>
      </c>
      <c r="C209" s="458" t="s">
        <v>985</v>
      </c>
      <c r="D209" s="417" t="s">
        <v>950</v>
      </c>
      <c r="E209" s="459" t="s">
        <v>951</v>
      </c>
      <c r="F209" s="460">
        <v>101</v>
      </c>
      <c r="G209" s="458" t="s">
        <v>667</v>
      </c>
      <c r="H209" s="437">
        <v>12</v>
      </c>
      <c r="I209" s="460" t="s">
        <v>238</v>
      </c>
      <c r="J209" s="460" t="s">
        <v>534</v>
      </c>
      <c r="K209" s="553">
        <v>815.98</v>
      </c>
      <c r="L209" s="554">
        <f t="shared" si="6"/>
        <v>727.41</v>
      </c>
      <c r="M209" s="554">
        <v>12.35</v>
      </c>
      <c r="N209" s="554">
        <v>0</v>
      </c>
      <c r="O209" s="554">
        <v>76.22</v>
      </c>
    </row>
    <row r="210" spans="1:15" s="101" customFormat="1" ht="16.5" customHeight="1">
      <c r="A210" s="457">
        <v>23</v>
      </c>
      <c r="B210" s="457" t="s">
        <v>984</v>
      </c>
      <c r="C210" s="458" t="s">
        <v>985</v>
      </c>
      <c r="D210" s="417" t="s">
        <v>950</v>
      </c>
      <c r="E210" s="459" t="s">
        <v>951</v>
      </c>
      <c r="F210" s="460" t="s">
        <v>1030</v>
      </c>
      <c r="G210" s="458" t="s">
        <v>1029</v>
      </c>
      <c r="H210" s="437">
        <v>12</v>
      </c>
      <c r="I210" s="460" t="s">
        <v>238</v>
      </c>
      <c r="J210" s="460" t="s">
        <v>534</v>
      </c>
      <c r="K210" s="553">
        <v>815.98</v>
      </c>
      <c r="L210" s="554">
        <f t="shared" ref="L210:L222" si="7">K210-M210-O210</f>
        <v>727.41</v>
      </c>
      <c r="M210" s="554">
        <v>12.35</v>
      </c>
      <c r="N210" s="554">
        <v>0</v>
      </c>
      <c r="O210" s="554">
        <v>76.22</v>
      </c>
    </row>
    <row r="211" spans="1:15" s="101" customFormat="1" ht="16.5" customHeight="1">
      <c r="A211" s="457">
        <v>23</v>
      </c>
      <c r="B211" s="457" t="s">
        <v>984</v>
      </c>
      <c r="C211" s="458" t="s">
        <v>985</v>
      </c>
      <c r="D211" s="417" t="s">
        <v>952</v>
      </c>
      <c r="E211" s="459" t="s">
        <v>953</v>
      </c>
      <c r="F211" s="460">
        <v>406</v>
      </c>
      <c r="G211" s="458" t="s">
        <v>719</v>
      </c>
      <c r="H211" s="437">
        <v>12</v>
      </c>
      <c r="I211" s="460" t="s">
        <v>238</v>
      </c>
      <c r="J211" s="460" t="s">
        <v>534</v>
      </c>
      <c r="K211" s="553">
        <v>815.98</v>
      </c>
      <c r="L211" s="554">
        <f t="shared" si="7"/>
        <v>727.41</v>
      </c>
      <c r="M211" s="554">
        <v>12.35</v>
      </c>
      <c r="N211" s="554">
        <v>0</v>
      </c>
      <c r="O211" s="554">
        <v>76.22</v>
      </c>
    </row>
    <row r="212" spans="1:15" s="101" customFormat="1" ht="16.5" customHeight="1">
      <c r="A212" s="457">
        <v>23</v>
      </c>
      <c r="B212" s="457" t="s">
        <v>984</v>
      </c>
      <c r="C212" s="458" t="s">
        <v>985</v>
      </c>
      <c r="D212" s="417" t="s">
        <v>954</v>
      </c>
      <c r="E212" s="459" t="s">
        <v>955</v>
      </c>
      <c r="F212" s="460">
        <v>301</v>
      </c>
      <c r="G212" s="458" t="s">
        <v>691</v>
      </c>
      <c r="H212" s="437">
        <v>12</v>
      </c>
      <c r="I212" s="460" t="s">
        <v>238</v>
      </c>
      <c r="J212" s="460" t="s">
        <v>534</v>
      </c>
      <c r="K212" s="553">
        <v>815.98</v>
      </c>
      <c r="L212" s="554">
        <f t="shared" si="7"/>
        <v>727.41</v>
      </c>
      <c r="M212" s="554">
        <v>12.35</v>
      </c>
      <c r="N212" s="554">
        <v>0</v>
      </c>
      <c r="O212" s="554">
        <v>76.22</v>
      </c>
    </row>
    <row r="213" spans="1:15" s="101" customFormat="1" ht="16.5" customHeight="1">
      <c r="A213" s="457">
        <v>23</v>
      </c>
      <c r="B213" s="457" t="s">
        <v>984</v>
      </c>
      <c r="C213" s="458" t="s">
        <v>985</v>
      </c>
      <c r="D213" s="417" t="s">
        <v>956</v>
      </c>
      <c r="E213" s="459" t="s">
        <v>957</v>
      </c>
      <c r="F213" s="460">
        <v>302</v>
      </c>
      <c r="G213" s="458" t="s">
        <v>692</v>
      </c>
      <c r="H213" s="437">
        <v>12</v>
      </c>
      <c r="I213" s="460" t="s">
        <v>238</v>
      </c>
      <c r="J213" s="460" t="s">
        <v>534</v>
      </c>
      <c r="K213" s="553">
        <v>815.98</v>
      </c>
      <c r="L213" s="554">
        <f t="shared" si="7"/>
        <v>727.41</v>
      </c>
      <c r="M213" s="554">
        <v>12.35</v>
      </c>
      <c r="N213" s="554">
        <v>0</v>
      </c>
      <c r="O213" s="554">
        <v>76.22</v>
      </c>
    </row>
    <row r="214" spans="1:15" s="101" customFormat="1" ht="16.5" customHeight="1">
      <c r="A214" s="457">
        <v>23</v>
      </c>
      <c r="B214" s="457" t="s">
        <v>984</v>
      </c>
      <c r="C214" s="458" t="s">
        <v>985</v>
      </c>
      <c r="D214" s="417" t="s">
        <v>954</v>
      </c>
      <c r="E214" s="459" t="s">
        <v>955</v>
      </c>
      <c r="F214" s="460">
        <v>401</v>
      </c>
      <c r="G214" s="458" t="s">
        <v>693</v>
      </c>
      <c r="H214" s="437">
        <v>12</v>
      </c>
      <c r="I214" s="460" t="s">
        <v>238</v>
      </c>
      <c r="J214" s="460" t="s">
        <v>534</v>
      </c>
      <c r="K214" s="553">
        <v>815.98</v>
      </c>
      <c r="L214" s="554">
        <f t="shared" si="7"/>
        <v>727.41</v>
      </c>
      <c r="M214" s="554">
        <v>12.35</v>
      </c>
      <c r="N214" s="554">
        <v>0</v>
      </c>
      <c r="O214" s="554">
        <v>76.22</v>
      </c>
    </row>
    <row r="215" spans="1:15" s="101" customFormat="1" ht="16.5" customHeight="1">
      <c r="A215" s="457">
        <v>23</v>
      </c>
      <c r="B215" s="457" t="s">
        <v>984</v>
      </c>
      <c r="C215" s="458" t="s">
        <v>985</v>
      </c>
      <c r="D215" s="417" t="s">
        <v>954</v>
      </c>
      <c r="E215" s="459" t="s">
        <v>955</v>
      </c>
      <c r="F215" s="460">
        <v>405</v>
      </c>
      <c r="G215" s="458" t="s">
        <v>966</v>
      </c>
      <c r="H215" s="437">
        <v>12</v>
      </c>
      <c r="I215" s="460" t="s">
        <v>238</v>
      </c>
      <c r="J215" s="460" t="s">
        <v>534</v>
      </c>
      <c r="K215" s="553">
        <v>815.98</v>
      </c>
      <c r="L215" s="554">
        <f t="shared" si="7"/>
        <v>727.41</v>
      </c>
      <c r="M215" s="554">
        <v>12.35</v>
      </c>
      <c r="N215" s="554">
        <v>0</v>
      </c>
      <c r="O215" s="554">
        <v>76.22</v>
      </c>
    </row>
    <row r="216" spans="1:15" s="101" customFormat="1" ht="16.5" customHeight="1">
      <c r="A216" s="457">
        <v>97</v>
      </c>
      <c r="B216" s="457" t="s">
        <v>99</v>
      </c>
      <c r="C216" s="458" t="s">
        <v>986</v>
      </c>
      <c r="D216" s="417" t="s">
        <v>848</v>
      </c>
      <c r="E216" s="459" t="s">
        <v>849</v>
      </c>
      <c r="F216" s="460">
        <v>101</v>
      </c>
      <c r="G216" s="458" t="s">
        <v>667</v>
      </c>
      <c r="H216" s="437">
        <v>12</v>
      </c>
      <c r="I216" s="460" t="s">
        <v>238</v>
      </c>
      <c r="J216" s="460" t="s">
        <v>534</v>
      </c>
      <c r="K216" s="553">
        <v>815.98</v>
      </c>
      <c r="L216" s="554">
        <f t="shared" si="7"/>
        <v>727.41</v>
      </c>
      <c r="M216" s="554">
        <v>10.71</v>
      </c>
      <c r="N216" s="554">
        <v>0</v>
      </c>
      <c r="O216" s="554">
        <v>77.86</v>
      </c>
    </row>
    <row r="217" spans="1:15" s="101" customFormat="1" ht="16.5" customHeight="1">
      <c r="A217" s="457">
        <v>97</v>
      </c>
      <c r="B217" s="457" t="s">
        <v>99</v>
      </c>
      <c r="C217" s="458" t="s">
        <v>986</v>
      </c>
      <c r="D217" s="417" t="s">
        <v>850</v>
      </c>
      <c r="E217" s="459" t="s">
        <v>851</v>
      </c>
      <c r="F217" s="460">
        <v>406</v>
      </c>
      <c r="G217" s="458" t="s">
        <v>719</v>
      </c>
      <c r="H217" s="437">
        <v>12</v>
      </c>
      <c r="I217" s="460" t="s">
        <v>238</v>
      </c>
      <c r="J217" s="460" t="s">
        <v>534</v>
      </c>
      <c r="K217" s="553">
        <v>815.98</v>
      </c>
      <c r="L217" s="554">
        <f t="shared" si="7"/>
        <v>727.41</v>
      </c>
      <c r="M217" s="554">
        <v>10.71</v>
      </c>
      <c r="N217" s="554">
        <v>0</v>
      </c>
      <c r="O217" s="554">
        <v>77.86</v>
      </c>
    </row>
    <row r="218" spans="1:15" s="101" customFormat="1" ht="16.5" customHeight="1">
      <c r="A218" s="457">
        <v>97</v>
      </c>
      <c r="B218" s="457" t="s">
        <v>99</v>
      </c>
      <c r="C218" s="458" t="s">
        <v>986</v>
      </c>
      <c r="D218" s="417" t="s">
        <v>852</v>
      </c>
      <c r="E218" s="459" t="s">
        <v>853</v>
      </c>
      <c r="F218" s="460">
        <v>301</v>
      </c>
      <c r="G218" s="458" t="s">
        <v>691</v>
      </c>
      <c r="H218" s="437">
        <v>12</v>
      </c>
      <c r="I218" s="460" t="s">
        <v>238</v>
      </c>
      <c r="J218" s="460" t="s">
        <v>534</v>
      </c>
      <c r="K218" s="553">
        <v>815.98</v>
      </c>
      <c r="L218" s="554">
        <f t="shared" si="7"/>
        <v>727.41</v>
      </c>
      <c r="M218" s="554">
        <v>10.71</v>
      </c>
      <c r="N218" s="554">
        <v>0</v>
      </c>
      <c r="O218" s="554">
        <v>77.86</v>
      </c>
    </row>
    <row r="219" spans="1:15" s="101" customFormat="1" ht="16.5" customHeight="1">
      <c r="A219" s="457">
        <v>97</v>
      </c>
      <c r="B219" s="457" t="s">
        <v>99</v>
      </c>
      <c r="C219" s="458" t="s">
        <v>986</v>
      </c>
      <c r="D219" s="417" t="s">
        <v>854</v>
      </c>
      <c r="E219" s="459" t="s">
        <v>855</v>
      </c>
      <c r="F219" s="460">
        <v>302</v>
      </c>
      <c r="G219" s="458" t="s">
        <v>692</v>
      </c>
      <c r="H219" s="437">
        <v>12</v>
      </c>
      <c r="I219" s="460" t="s">
        <v>238</v>
      </c>
      <c r="J219" s="460" t="s">
        <v>534</v>
      </c>
      <c r="K219" s="553">
        <v>815.98</v>
      </c>
      <c r="L219" s="554">
        <f t="shared" si="7"/>
        <v>727.41</v>
      </c>
      <c r="M219" s="554">
        <v>10.71</v>
      </c>
      <c r="N219" s="554">
        <v>0</v>
      </c>
      <c r="O219" s="554">
        <v>77.86</v>
      </c>
    </row>
    <row r="220" spans="1:15" s="101" customFormat="1" ht="16.5" customHeight="1">
      <c r="A220" s="457">
        <v>97</v>
      </c>
      <c r="B220" s="457" t="s">
        <v>99</v>
      </c>
      <c r="C220" s="458" t="s">
        <v>986</v>
      </c>
      <c r="D220" s="417" t="s">
        <v>852</v>
      </c>
      <c r="E220" s="459" t="s">
        <v>853</v>
      </c>
      <c r="F220" s="460">
        <v>401</v>
      </c>
      <c r="G220" s="458" t="s">
        <v>693</v>
      </c>
      <c r="H220" s="437">
        <v>12</v>
      </c>
      <c r="I220" s="460" t="s">
        <v>238</v>
      </c>
      <c r="J220" s="460" t="s">
        <v>534</v>
      </c>
      <c r="K220" s="553">
        <v>815.98</v>
      </c>
      <c r="L220" s="554">
        <f t="shared" si="7"/>
        <v>727.41</v>
      </c>
      <c r="M220" s="554">
        <v>10.71</v>
      </c>
      <c r="N220" s="554">
        <v>0</v>
      </c>
      <c r="O220" s="554">
        <v>77.86</v>
      </c>
    </row>
    <row r="221" spans="1:15" s="101" customFormat="1" ht="16.5" customHeight="1">
      <c r="A221" s="457">
        <v>97</v>
      </c>
      <c r="B221" s="457" t="s">
        <v>99</v>
      </c>
      <c r="C221" s="458" t="s">
        <v>986</v>
      </c>
      <c r="D221" s="417" t="s">
        <v>852</v>
      </c>
      <c r="E221" s="459" t="s">
        <v>853</v>
      </c>
      <c r="F221" s="460">
        <v>405</v>
      </c>
      <c r="G221" s="458" t="s">
        <v>966</v>
      </c>
      <c r="H221" s="437">
        <v>12</v>
      </c>
      <c r="I221" s="460" t="s">
        <v>238</v>
      </c>
      <c r="J221" s="460" t="s">
        <v>534</v>
      </c>
      <c r="K221" s="553">
        <v>815.98</v>
      </c>
      <c r="L221" s="554">
        <f t="shared" si="7"/>
        <v>727.41</v>
      </c>
      <c r="M221" s="554">
        <v>10.71</v>
      </c>
      <c r="N221" s="554">
        <v>0</v>
      </c>
      <c r="O221" s="554">
        <v>77.86</v>
      </c>
    </row>
    <row r="222" spans="1:15" s="101" customFormat="1" ht="16.5" customHeight="1">
      <c r="A222" s="457">
        <v>29</v>
      </c>
      <c r="B222" s="457" t="s">
        <v>996</v>
      </c>
      <c r="C222" s="458" t="s">
        <v>997</v>
      </c>
      <c r="D222" s="417" t="s">
        <v>906</v>
      </c>
      <c r="E222" s="459" t="s">
        <v>907</v>
      </c>
      <c r="F222" s="460">
        <v>101</v>
      </c>
      <c r="G222" s="458" t="s">
        <v>667</v>
      </c>
      <c r="H222" s="437">
        <v>12</v>
      </c>
      <c r="I222" s="460" t="s">
        <v>238</v>
      </c>
      <c r="J222" s="460" t="s">
        <v>534</v>
      </c>
      <c r="K222" s="553">
        <v>835.33</v>
      </c>
      <c r="L222" s="554">
        <f t="shared" si="7"/>
        <v>736.53</v>
      </c>
      <c r="M222" s="554">
        <v>10.4</v>
      </c>
      <c r="N222" s="554">
        <v>0</v>
      </c>
      <c r="O222" s="554">
        <v>88.4</v>
      </c>
    </row>
    <row r="223" spans="1:15" s="101" customFormat="1" ht="16.5" customHeight="1">
      <c r="A223" s="457">
        <v>29</v>
      </c>
      <c r="B223" s="457" t="s">
        <v>996</v>
      </c>
      <c r="C223" s="458" t="s">
        <v>997</v>
      </c>
      <c r="D223" s="417" t="s">
        <v>908</v>
      </c>
      <c r="E223" s="459" t="s">
        <v>909</v>
      </c>
      <c r="F223" s="460">
        <v>406</v>
      </c>
      <c r="G223" s="458" t="s">
        <v>719</v>
      </c>
      <c r="H223" s="437">
        <v>12</v>
      </c>
      <c r="I223" s="460" t="s">
        <v>238</v>
      </c>
      <c r="J223" s="460" t="s">
        <v>534</v>
      </c>
      <c r="K223" s="553">
        <v>835.33</v>
      </c>
      <c r="L223" s="554">
        <f t="shared" ref="L223:L227" si="8">K223-M223-O223</f>
        <v>736.53</v>
      </c>
      <c r="M223" s="554">
        <v>10.4</v>
      </c>
      <c r="N223" s="554">
        <v>0</v>
      </c>
      <c r="O223" s="554">
        <v>88.4</v>
      </c>
    </row>
    <row r="224" spans="1:15" s="101" customFormat="1" ht="16.5" customHeight="1">
      <c r="A224" s="457">
        <v>29</v>
      </c>
      <c r="B224" s="457" t="s">
        <v>996</v>
      </c>
      <c r="C224" s="458" t="s">
        <v>997</v>
      </c>
      <c r="D224" s="417" t="s">
        <v>910</v>
      </c>
      <c r="E224" s="459" t="s">
        <v>911</v>
      </c>
      <c r="F224" s="460">
        <v>301</v>
      </c>
      <c r="G224" s="458" t="s">
        <v>691</v>
      </c>
      <c r="H224" s="437">
        <v>12</v>
      </c>
      <c r="I224" s="460" t="s">
        <v>238</v>
      </c>
      <c r="J224" s="460" t="s">
        <v>534</v>
      </c>
      <c r="K224" s="553">
        <v>835.33</v>
      </c>
      <c r="L224" s="554">
        <f t="shared" si="8"/>
        <v>736.53</v>
      </c>
      <c r="M224" s="554">
        <v>10.4</v>
      </c>
      <c r="N224" s="554">
        <v>0</v>
      </c>
      <c r="O224" s="554">
        <v>88.4</v>
      </c>
    </row>
    <row r="225" spans="1:15" s="101" customFormat="1" ht="16.5" customHeight="1">
      <c r="A225" s="457">
        <v>29</v>
      </c>
      <c r="B225" s="457" t="s">
        <v>996</v>
      </c>
      <c r="C225" s="458" t="s">
        <v>997</v>
      </c>
      <c r="D225" s="417" t="s">
        <v>912</v>
      </c>
      <c r="E225" s="459" t="s">
        <v>913</v>
      </c>
      <c r="F225" s="460">
        <v>302</v>
      </c>
      <c r="G225" s="458" t="s">
        <v>692</v>
      </c>
      <c r="H225" s="437">
        <v>12</v>
      </c>
      <c r="I225" s="460" t="s">
        <v>238</v>
      </c>
      <c r="J225" s="460" t="s">
        <v>534</v>
      </c>
      <c r="K225" s="553">
        <v>835.33</v>
      </c>
      <c r="L225" s="554">
        <f t="shared" si="8"/>
        <v>736.53</v>
      </c>
      <c r="M225" s="554">
        <v>10.4</v>
      </c>
      <c r="N225" s="554">
        <v>0</v>
      </c>
      <c r="O225" s="554">
        <v>88.4</v>
      </c>
    </row>
    <row r="226" spans="1:15" s="101" customFormat="1" ht="16.5" customHeight="1">
      <c r="A226" s="457">
        <v>29</v>
      </c>
      <c r="B226" s="457" t="s">
        <v>996</v>
      </c>
      <c r="C226" s="458" t="s">
        <v>997</v>
      </c>
      <c r="D226" s="417" t="s">
        <v>910</v>
      </c>
      <c r="E226" s="459" t="s">
        <v>911</v>
      </c>
      <c r="F226" s="460">
        <v>401</v>
      </c>
      <c r="G226" s="458" t="s">
        <v>693</v>
      </c>
      <c r="H226" s="437">
        <v>12</v>
      </c>
      <c r="I226" s="460" t="s">
        <v>238</v>
      </c>
      <c r="J226" s="460" t="s">
        <v>534</v>
      </c>
      <c r="K226" s="553">
        <v>835.33</v>
      </c>
      <c r="L226" s="554">
        <f t="shared" si="8"/>
        <v>736.53</v>
      </c>
      <c r="M226" s="554">
        <v>10.4</v>
      </c>
      <c r="N226" s="554">
        <v>0</v>
      </c>
      <c r="O226" s="554">
        <v>88.4</v>
      </c>
    </row>
    <row r="227" spans="1:15" s="101" customFormat="1" ht="16.5" customHeight="1">
      <c r="A227" s="457">
        <v>29</v>
      </c>
      <c r="B227" s="457" t="s">
        <v>996</v>
      </c>
      <c r="C227" s="458" t="s">
        <v>997</v>
      </c>
      <c r="D227" s="417" t="s">
        <v>910</v>
      </c>
      <c r="E227" s="459" t="s">
        <v>911</v>
      </c>
      <c r="F227" s="460">
        <v>405</v>
      </c>
      <c r="G227" s="458" t="s">
        <v>966</v>
      </c>
      <c r="H227" s="437">
        <v>12</v>
      </c>
      <c r="I227" s="460" t="s">
        <v>238</v>
      </c>
      <c r="J227" s="460" t="s">
        <v>534</v>
      </c>
      <c r="K227" s="553">
        <v>835.33</v>
      </c>
      <c r="L227" s="554">
        <f t="shared" si="8"/>
        <v>736.53</v>
      </c>
      <c r="M227" s="554">
        <v>10.4</v>
      </c>
      <c r="N227" s="554">
        <v>0</v>
      </c>
      <c r="O227" s="554">
        <v>88.4</v>
      </c>
    </row>
    <row r="228" spans="1:15" s="101" customFormat="1" ht="16.5">
      <c r="A228" s="319">
        <v>1</v>
      </c>
      <c r="B228" s="266" t="s">
        <v>553</v>
      </c>
      <c r="C228" s="265"/>
      <c r="F228" s="104"/>
      <c r="I228" s="104"/>
      <c r="O228" s="104"/>
    </row>
    <row r="229" spans="1:15" s="101" customFormat="1" ht="16.5">
      <c r="A229" s="319">
        <v>2</v>
      </c>
      <c r="B229" s="266" t="s">
        <v>554</v>
      </c>
      <c r="C229" s="265"/>
      <c r="F229" s="104"/>
      <c r="I229" s="104"/>
      <c r="O229" s="104"/>
    </row>
    <row r="230" spans="1:15" s="101" customFormat="1" ht="5.25" customHeight="1">
      <c r="F230" s="111"/>
      <c r="G230" s="112"/>
      <c r="H230" s="306"/>
      <c r="I230" s="104"/>
      <c r="O230" s="104"/>
    </row>
    <row r="231" spans="1:15" s="101" customFormat="1" ht="8.1" customHeight="1">
      <c r="F231" s="104"/>
      <c r="H231" s="280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688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1799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254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596"/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254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48" t="s">
        <v>967</v>
      </c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27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67" t="s">
        <v>2206</v>
      </c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51" t="s">
        <v>573</v>
      </c>
      <c r="B10" s="765" t="s">
        <v>555</v>
      </c>
      <c r="C10" s="766"/>
      <c r="D10" s="763" t="s">
        <v>570</v>
      </c>
      <c r="E10" s="764"/>
      <c r="F10" s="763" t="s">
        <v>558</v>
      </c>
      <c r="G10" s="764"/>
      <c r="H10" s="769" t="s">
        <v>1082</v>
      </c>
      <c r="I10" s="770" t="s">
        <v>1083</v>
      </c>
      <c r="J10" s="761" t="s">
        <v>485</v>
      </c>
      <c r="K10" s="761" t="s">
        <v>486</v>
      </c>
      <c r="L10" s="761"/>
      <c r="M10" s="761"/>
      <c r="N10" s="761"/>
    </row>
    <row r="11" spans="1:244" ht="44.1" customHeight="1">
      <c r="A11" s="752"/>
      <c r="B11" s="161" t="s">
        <v>556</v>
      </c>
      <c r="C11" s="161" t="s">
        <v>557</v>
      </c>
      <c r="D11" s="161" t="s">
        <v>556</v>
      </c>
      <c r="E11" s="161" t="s">
        <v>557</v>
      </c>
      <c r="F11" s="161" t="s">
        <v>556</v>
      </c>
      <c r="G11" s="161" t="s">
        <v>557</v>
      </c>
      <c r="H11" s="769"/>
      <c r="I11" s="770"/>
      <c r="J11" s="761"/>
      <c r="K11" s="187" t="s">
        <v>59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481</v>
      </c>
      <c r="F13" s="126">
        <v>20</v>
      </c>
      <c r="G13" s="127" t="s">
        <v>684</v>
      </c>
      <c r="H13" s="127"/>
      <c r="I13" s="124"/>
      <c r="J13" s="124"/>
      <c r="K13" s="507"/>
      <c r="L13" s="507"/>
      <c r="M13" s="507"/>
      <c r="N13" s="508"/>
    </row>
    <row r="14" spans="1:244" s="113" customFormat="1" ht="16.5" customHeight="1">
      <c r="A14" s="315" t="s">
        <v>244</v>
      </c>
      <c r="B14" s="315">
        <v>380</v>
      </c>
      <c r="C14" s="517" t="s">
        <v>520</v>
      </c>
      <c r="D14" s="309" t="s">
        <v>563</v>
      </c>
      <c r="E14" s="310" t="s">
        <v>571</v>
      </c>
      <c r="F14" s="311" t="s">
        <v>559</v>
      </c>
      <c r="G14" s="312" t="s">
        <v>488</v>
      </c>
      <c r="H14" s="311" t="s">
        <v>66</v>
      </c>
      <c r="I14" s="311" t="s">
        <v>489</v>
      </c>
      <c r="J14" s="316">
        <f>SUM(K14:N14)</f>
        <v>578.9</v>
      </c>
      <c r="K14" s="317">
        <v>453.76</v>
      </c>
      <c r="L14" s="317">
        <v>6.67</v>
      </c>
      <c r="M14" s="317">
        <v>0</v>
      </c>
      <c r="N14" s="317">
        <v>118.47</v>
      </c>
    </row>
    <row r="15" spans="1:244" s="113" customFormat="1" ht="16.5" customHeight="1">
      <c r="A15" s="315" t="s">
        <v>244</v>
      </c>
      <c r="B15" s="315">
        <v>380</v>
      </c>
      <c r="C15" s="517" t="s">
        <v>520</v>
      </c>
      <c r="D15" s="309" t="s">
        <v>563</v>
      </c>
      <c r="E15" s="310" t="s">
        <v>571</v>
      </c>
      <c r="F15" s="311" t="s">
        <v>560</v>
      </c>
      <c r="G15" s="312" t="s">
        <v>561</v>
      </c>
      <c r="H15" s="311" t="s">
        <v>66</v>
      </c>
      <c r="I15" s="311" t="s">
        <v>489</v>
      </c>
      <c r="J15" s="316">
        <f t="shared" ref="J15:J78" si="0">SUM(K15:N15)</f>
        <v>511.87</v>
      </c>
      <c r="K15" s="317">
        <v>393.4</v>
      </c>
      <c r="L15" s="317">
        <v>0</v>
      </c>
      <c r="M15" s="317">
        <v>0</v>
      </c>
      <c r="N15" s="317">
        <v>118.47</v>
      </c>
    </row>
    <row r="16" spans="1:244" s="113" customFormat="1" ht="16.5" customHeight="1">
      <c r="A16" s="315" t="s">
        <v>244</v>
      </c>
      <c r="B16" s="315">
        <v>380</v>
      </c>
      <c r="C16" s="517" t="s">
        <v>520</v>
      </c>
      <c r="D16" s="309" t="s">
        <v>563</v>
      </c>
      <c r="E16" s="310" t="s">
        <v>571</v>
      </c>
      <c r="F16" s="311" t="s">
        <v>562</v>
      </c>
      <c r="G16" s="312" t="s">
        <v>493</v>
      </c>
      <c r="H16" s="311" t="s">
        <v>66</v>
      </c>
      <c r="I16" s="311" t="s">
        <v>489</v>
      </c>
      <c r="J16" s="316">
        <f t="shared" si="0"/>
        <v>388.8</v>
      </c>
      <c r="K16" s="317">
        <v>263.66000000000003</v>
      </c>
      <c r="L16" s="317">
        <v>6.67</v>
      </c>
      <c r="M16" s="317">
        <v>0</v>
      </c>
      <c r="N16" s="317">
        <v>118.47</v>
      </c>
    </row>
    <row r="17" spans="1:14" s="113" customFormat="1" ht="16.5" customHeight="1">
      <c r="A17" s="315" t="s">
        <v>244</v>
      </c>
      <c r="B17" s="315" t="s">
        <v>572</v>
      </c>
      <c r="C17" s="517" t="s">
        <v>546</v>
      </c>
      <c r="D17" s="309" t="s">
        <v>563</v>
      </c>
      <c r="E17" s="310" t="s">
        <v>571</v>
      </c>
      <c r="F17" s="311" t="s">
        <v>559</v>
      </c>
      <c r="G17" s="312" t="s">
        <v>488</v>
      </c>
      <c r="H17" s="311" t="s">
        <v>66</v>
      </c>
      <c r="I17" s="311" t="s">
        <v>534</v>
      </c>
      <c r="J17" s="316">
        <f t="shared" si="0"/>
        <v>577.54</v>
      </c>
      <c r="K17" s="317">
        <v>453.76</v>
      </c>
      <c r="L17" s="317">
        <v>5.31</v>
      </c>
      <c r="M17" s="317">
        <v>0</v>
      </c>
      <c r="N17" s="317">
        <v>118.47</v>
      </c>
    </row>
    <row r="18" spans="1:14" s="113" customFormat="1" ht="16.5" customHeight="1">
      <c r="A18" s="315" t="s">
        <v>244</v>
      </c>
      <c r="B18" s="315">
        <v>380</v>
      </c>
      <c r="C18" s="517" t="s">
        <v>520</v>
      </c>
      <c r="D18" s="309" t="s">
        <v>563</v>
      </c>
      <c r="E18" s="310" t="s">
        <v>571</v>
      </c>
      <c r="F18" s="311" t="s">
        <v>560</v>
      </c>
      <c r="G18" s="312" t="s">
        <v>561</v>
      </c>
      <c r="H18" s="311" t="s">
        <v>66</v>
      </c>
      <c r="I18" s="311" t="s">
        <v>534</v>
      </c>
      <c r="J18" s="316">
        <f t="shared" si="0"/>
        <v>511.87</v>
      </c>
      <c r="K18" s="317">
        <v>393.4</v>
      </c>
      <c r="L18" s="317">
        <v>0</v>
      </c>
      <c r="M18" s="317">
        <v>0</v>
      </c>
      <c r="N18" s="317">
        <v>118.47</v>
      </c>
    </row>
    <row r="19" spans="1:14" s="113" customFormat="1" ht="16.5" customHeight="1">
      <c r="A19" s="315" t="s">
        <v>244</v>
      </c>
      <c r="B19" s="315" t="s">
        <v>572</v>
      </c>
      <c r="C19" s="517" t="s">
        <v>546</v>
      </c>
      <c r="D19" s="309" t="s">
        <v>563</v>
      </c>
      <c r="E19" s="310" t="s">
        <v>571</v>
      </c>
      <c r="F19" s="311" t="s">
        <v>562</v>
      </c>
      <c r="G19" s="312" t="s">
        <v>493</v>
      </c>
      <c r="H19" s="311" t="s">
        <v>66</v>
      </c>
      <c r="I19" s="311" t="s">
        <v>534</v>
      </c>
      <c r="J19" s="316">
        <f t="shared" si="0"/>
        <v>387.44</v>
      </c>
      <c r="K19" s="317">
        <v>263.66000000000003</v>
      </c>
      <c r="L19" s="317">
        <v>5.31</v>
      </c>
      <c r="M19" s="317">
        <v>0</v>
      </c>
      <c r="N19" s="317">
        <v>118.47</v>
      </c>
    </row>
    <row r="20" spans="1:14" s="113" customFormat="1" ht="16.5" customHeight="1">
      <c r="A20" s="315" t="s">
        <v>75</v>
      </c>
      <c r="B20" s="315" t="s">
        <v>67</v>
      </c>
      <c r="C20" s="517" t="s">
        <v>496</v>
      </c>
      <c r="D20" s="309" t="s">
        <v>564</v>
      </c>
      <c r="E20" s="310" t="s">
        <v>579</v>
      </c>
      <c r="F20" s="311" t="s">
        <v>559</v>
      </c>
      <c r="G20" s="312" t="s">
        <v>488</v>
      </c>
      <c r="H20" s="311" t="s">
        <v>66</v>
      </c>
      <c r="I20" s="311" t="s">
        <v>489</v>
      </c>
      <c r="J20" s="316">
        <f t="shared" si="0"/>
        <v>491.69</v>
      </c>
      <c r="K20" s="317">
        <v>369.37</v>
      </c>
      <c r="L20" s="317">
        <v>3.85</v>
      </c>
      <c r="M20" s="317">
        <v>0</v>
      </c>
      <c r="N20" s="317">
        <v>118.47</v>
      </c>
    </row>
    <row r="21" spans="1:14" s="113" customFormat="1" ht="16.5" customHeight="1">
      <c r="A21" s="315" t="s">
        <v>75</v>
      </c>
      <c r="B21" s="315" t="s">
        <v>67</v>
      </c>
      <c r="C21" s="517" t="s">
        <v>496</v>
      </c>
      <c r="D21" s="309" t="s">
        <v>564</v>
      </c>
      <c r="E21" s="310" t="s">
        <v>579</v>
      </c>
      <c r="F21" s="311" t="s">
        <v>562</v>
      </c>
      <c r="G21" s="312" t="s">
        <v>493</v>
      </c>
      <c r="H21" s="311" t="s">
        <v>66</v>
      </c>
      <c r="I21" s="311" t="s">
        <v>489</v>
      </c>
      <c r="J21" s="316">
        <f t="shared" si="0"/>
        <v>336.5</v>
      </c>
      <c r="K21" s="317">
        <v>214.61</v>
      </c>
      <c r="L21" s="317">
        <v>3.42</v>
      </c>
      <c r="M21" s="317">
        <v>0</v>
      </c>
      <c r="N21" s="317">
        <v>118.47</v>
      </c>
    </row>
    <row r="22" spans="1:14" s="113" customFormat="1" ht="16.5" customHeight="1">
      <c r="A22" s="315" t="s">
        <v>574</v>
      </c>
      <c r="B22" s="315" t="s">
        <v>67</v>
      </c>
      <c r="C22" s="517" t="s">
        <v>536</v>
      </c>
      <c r="D22" s="309" t="s">
        <v>564</v>
      </c>
      <c r="E22" s="310" t="s">
        <v>579</v>
      </c>
      <c r="F22" s="311" t="s">
        <v>559</v>
      </c>
      <c r="G22" s="312" t="s">
        <v>488</v>
      </c>
      <c r="H22" s="311" t="s">
        <v>66</v>
      </c>
      <c r="I22" s="311" t="s">
        <v>534</v>
      </c>
      <c r="J22" s="316">
        <f t="shared" si="0"/>
        <v>618.33000000000004</v>
      </c>
      <c r="K22" s="317">
        <v>494.46</v>
      </c>
      <c r="L22" s="317">
        <v>5.4</v>
      </c>
      <c r="M22" s="317">
        <v>0</v>
      </c>
      <c r="N22" s="317">
        <v>118.47</v>
      </c>
    </row>
    <row r="23" spans="1:14" s="113" customFormat="1" ht="16.5" customHeight="1">
      <c r="A23" s="315" t="s">
        <v>574</v>
      </c>
      <c r="B23" s="315" t="s">
        <v>67</v>
      </c>
      <c r="C23" s="517" t="s">
        <v>536</v>
      </c>
      <c r="D23" s="309" t="s">
        <v>564</v>
      </c>
      <c r="E23" s="310" t="s">
        <v>579</v>
      </c>
      <c r="F23" s="311" t="s">
        <v>562</v>
      </c>
      <c r="G23" s="312" t="s">
        <v>493</v>
      </c>
      <c r="H23" s="311" t="s">
        <v>66</v>
      </c>
      <c r="I23" s="311" t="s">
        <v>534</v>
      </c>
      <c r="J23" s="316">
        <f t="shared" si="0"/>
        <v>374.6</v>
      </c>
      <c r="K23" s="317">
        <v>252.25</v>
      </c>
      <c r="L23" s="317">
        <v>3.88</v>
      </c>
      <c r="M23" s="317">
        <v>0</v>
      </c>
      <c r="N23" s="317">
        <v>118.47</v>
      </c>
    </row>
    <row r="24" spans="1:14" s="113" customFormat="1" ht="16.5" customHeight="1">
      <c r="A24" s="315" t="s">
        <v>575</v>
      </c>
      <c r="B24" s="315" t="s">
        <v>95</v>
      </c>
      <c r="C24" s="517" t="s">
        <v>495</v>
      </c>
      <c r="D24" s="309" t="s">
        <v>565</v>
      </c>
      <c r="E24" s="310" t="s">
        <v>580</v>
      </c>
      <c r="F24" s="311" t="s">
        <v>559</v>
      </c>
      <c r="G24" s="312" t="s">
        <v>488</v>
      </c>
      <c r="H24" s="311" t="s">
        <v>66</v>
      </c>
      <c r="I24" s="311" t="s">
        <v>489</v>
      </c>
      <c r="J24" s="316">
        <f t="shared" si="0"/>
        <v>566.46</v>
      </c>
      <c r="K24" s="317">
        <v>445.83</v>
      </c>
      <c r="L24" s="317">
        <v>2.16</v>
      </c>
      <c r="M24" s="317">
        <v>0</v>
      </c>
      <c r="N24" s="317">
        <v>118.47</v>
      </c>
    </row>
    <row r="25" spans="1:14" s="113" customFormat="1" ht="16.5" customHeight="1">
      <c r="A25" s="315" t="s">
        <v>575</v>
      </c>
      <c r="B25" s="315" t="s">
        <v>95</v>
      </c>
      <c r="C25" s="517" t="s">
        <v>495</v>
      </c>
      <c r="D25" s="309" t="s">
        <v>565</v>
      </c>
      <c r="E25" s="310" t="s">
        <v>580</v>
      </c>
      <c r="F25" s="311" t="s">
        <v>560</v>
      </c>
      <c r="G25" s="312" t="s">
        <v>561</v>
      </c>
      <c r="H25" s="311" t="s">
        <v>66</v>
      </c>
      <c r="I25" s="311" t="s">
        <v>489</v>
      </c>
      <c r="J25" s="316">
        <f t="shared" si="0"/>
        <v>572.92999999999995</v>
      </c>
      <c r="K25" s="317">
        <v>454.46</v>
      </c>
      <c r="L25" s="317">
        <v>0</v>
      </c>
      <c r="M25" s="317">
        <v>0</v>
      </c>
      <c r="N25" s="317">
        <v>118.47</v>
      </c>
    </row>
    <row r="26" spans="1:14" s="113" customFormat="1" ht="16.5" customHeight="1">
      <c r="A26" s="315" t="s">
        <v>575</v>
      </c>
      <c r="B26" s="315" t="s">
        <v>95</v>
      </c>
      <c r="C26" s="517" t="s">
        <v>495</v>
      </c>
      <c r="D26" s="309" t="s">
        <v>565</v>
      </c>
      <c r="E26" s="310" t="s">
        <v>580</v>
      </c>
      <c r="F26" s="311" t="s">
        <v>562</v>
      </c>
      <c r="G26" s="312" t="s">
        <v>493</v>
      </c>
      <c r="H26" s="311" t="s">
        <v>66</v>
      </c>
      <c r="I26" s="311" t="s">
        <v>489</v>
      </c>
      <c r="J26" s="316">
        <f t="shared" si="0"/>
        <v>434.53</v>
      </c>
      <c r="K26" s="317">
        <v>313.89999999999998</v>
      </c>
      <c r="L26" s="317">
        <v>2.16</v>
      </c>
      <c r="M26" s="317">
        <v>0</v>
      </c>
      <c r="N26" s="317">
        <v>118.47</v>
      </c>
    </row>
    <row r="27" spans="1:14" s="113" customFormat="1" ht="16.5" customHeight="1">
      <c r="A27" s="315" t="s">
        <v>576</v>
      </c>
      <c r="B27" s="315" t="s">
        <v>95</v>
      </c>
      <c r="C27" s="517" t="s">
        <v>495</v>
      </c>
      <c r="D27" s="309" t="s">
        <v>565</v>
      </c>
      <c r="E27" s="310" t="s">
        <v>580</v>
      </c>
      <c r="F27" s="311" t="s">
        <v>559</v>
      </c>
      <c r="G27" s="312" t="s">
        <v>488</v>
      </c>
      <c r="H27" s="311" t="s">
        <v>66</v>
      </c>
      <c r="I27" s="311" t="s">
        <v>534</v>
      </c>
      <c r="J27" s="316">
        <f t="shared" si="0"/>
        <v>574.54</v>
      </c>
      <c r="K27" s="317">
        <v>453.76</v>
      </c>
      <c r="L27" s="317">
        <v>2.31</v>
      </c>
      <c r="M27" s="317">
        <v>0</v>
      </c>
      <c r="N27" s="317">
        <v>118.47</v>
      </c>
    </row>
    <row r="28" spans="1:14" s="113" customFormat="1" ht="16.5" customHeight="1">
      <c r="A28" s="315" t="s">
        <v>576</v>
      </c>
      <c r="B28" s="315" t="s">
        <v>95</v>
      </c>
      <c r="C28" s="517" t="s">
        <v>495</v>
      </c>
      <c r="D28" s="309" t="s">
        <v>565</v>
      </c>
      <c r="E28" s="310" t="s">
        <v>580</v>
      </c>
      <c r="F28" s="311" t="s">
        <v>560</v>
      </c>
      <c r="G28" s="312" t="s">
        <v>561</v>
      </c>
      <c r="H28" s="311" t="s">
        <v>66</v>
      </c>
      <c r="I28" s="311" t="s">
        <v>534</v>
      </c>
      <c r="J28" s="316">
        <f t="shared" si="0"/>
        <v>572.92999999999995</v>
      </c>
      <c r="K28" s="317">
        <v>454.46</v>
      </c>
      <c r="L28" s="317">
        <v>0</v>
      </c>
      <c r="M28" s="317">
        <v>0</v>
      </c>
      <c r="N28" s="317">
        <v>118.47</v>
      </c>
    </row>
    <row r="29" spans="1:14" s="113" customFormat="1" ht="16.5" customHeight="1">
      <c r="A29" s="315" t="s">
        <v>576</v>
      </c>
      <c r="B29" s="315" t="s">
        <v>95</v>
      </c>
      <c r="C29" s="517" t="s">
        <v>495</v>
      </c>
      <c r="D29" s="309" t="s">
        <v>565</v>
      </c>
      <c r="E29" s="310" t="s">
        <v>580</v>
      </c>
      <c r="F29" s="311" t="s">
        <v>562</v>
      </c>
      <c r="G29" s="312" t="s">
        <v>493</v>
      </c>
      <c r="H29" s="311" t="s">
        <v>66</v>
      </c>
      <c r="I29" s="311" t="s">
        <v>534</v>
      </c>
      <c r="J29" s="316">
        <f t="shared" si="0"/>
        <v>440.26</v>
      </c>
      <c r="K29" s="317">
        <v>319.48</v>
      </c>
      <c r="L29" s="317">
        <v>2.31</v>
      </c>
      <c r="M29" s="317">
        <v>0</v>
      </c>
      <c r="N29" s="317">
        <v>118.47</v>
      </c>
    </row>
    <row r="30" spans="1:14" s="113" customFormat="1" ht="16.5" customHeight="1">
      <c r="A30" s="315" t="s">
        <v>577</v>
      </c>
      <c r="B30" s="315" t="s">
        <v>503</v>
      </c>
      <c r="C30" s="517" t="s">
        <v>504</v>
      </c>
      <c r="D30" s="309" t="s">
        <v>567</v>
      </c>
      <c r="E30" s="310" t="s">
        <v>581</v>
      </c>
      <c r="F30" s="311" t="s">
        <v>559</v>
      </c>
      <c r="G30" s="312" t="s">
        <v>488</v>
      </c>
      <c r="H30" s="311" t="s">
        <v>66</v>
      </c>
      <c r="I30" s="311" t="s">
        <v>489</v>
      </c>
      <c r="J30" s="316">
        <f t="shared" si="0"/>
        <v>575.80999999999995</v>
      </c>
      <c r="K30" s="317">
        <v>455.31</v>
      </c>
      <c r="L30" s="317">
        <v>2.0299999999999998</v>
      </c>
      <c r="M30" s="317">
        <v>0</v>
      </c>
      <c r="N30" s="317">
        <v>118.47</v>
      </c>
    </row>
    <row r="31" spans="1:14" s="113" customFormat="1" ht="16.5" customHeight="1">
      <c r="A31" s="315" t="s">
        <v>577</v>
      </c>
      <c r="B31" s="315" t="s">
        <v>503</v>
      </c>
      <c r="C31" s="517" t="s">
        <v>504</v>
      </c>
      <c r="D31" s="309" t="s">
        <v>567</v>
      </c>
      <c r="E31" s="310" t="s">
        <v>581</v>
      </c>
      <c r="F31" s="311" t="s">
        <v>560</v>
      </c>
      <c r="G31" s="312" t="s">
        <v>561</v>
      </c>
      <c r="H31" s="311" t="s">
        <v>66</v>
      </c>
      <c r="I31" s="311" t="s">
        <v>489</v>
      </c>
      <c r="J31" s="316">
        <f t="shared" si="0"/>
        <v>572.92999999999995</v>
      </c>
      <c r="K31" s="317">
        <v>454.46</v>
      </c>
      <c r="L31" s="317">
        <v>0</v>
      </c>
      <c r="M31" s="317">
        <v>0</v>
      </c>
      <c r="N31" s="317">
        <v>118.47</v>
      </c>
    </row>
    <row r="32" spans="1:14" s="113" customFormat="1" ht="16.5" customHeight="1">
      <c r="A32" s="315" t="s">
        <v>577</v>
      </c>
      <c r="B32" s="315" t="s">
        <v>503</v>
      </c>
      <c r="C32" s="517" t="s">
        <v>504</v>
      </c>
      <c r="D32" s="309" t="s">
        <v>567</v>
      </c>
      <c r="E32" s="310" t="s">
        <v>581</v>
      </c>
      <c r="F32" s="311" t="s">
        <v>562</v>
      </c>
      <c r="G32" s="312" t="s">
        <v>493</v>
      </c>
      <c r="H32" s="311" t="s">
        <v>66</v>
      </c>
      <c r="I32" s="311" t="s">
        <v>489</v>
      </c>
      <c r="J32" s="316">
        <f t="shared" si="0"/>
        <v>362.76</v>
      </c>
      <c r="K32" s="317">
        <v>242.26</v>
      </c>
      <c r="L32" s="317">
        <v>2.0299999999999998</v>
      </c>
      <c r="M32" s="317">
        <v>0</v>
      </c>
      <c r="N32" s="317">
        <v>118.47</v>
      </c>
    </row>
    <row r="33" spans="1:14" s="101" customFormat="1" ht="16.5" customHeight="1">
      <c r="A33" s="315" t="s">
        <v>578</v>
      </c>
      <c r="B33" s="315" t="s">
        <v>503</v>
      </c>
      <c r="C33" s="517" t="s">
        <v>504</v>
      </c>
      <c r="D33" s="309" t="s">
        <v>567</v>
      </c>
      <c r="E33" s="310" t="s">
        <v>581</v>
      </c>
      <c r="F33" s="311" t="s">
        <v>559</v>
      </c>
      <c r="G33" s="312" t="s">
        <v>488</v>
      </c>
      <c r="H33" s="311" t="s">
        <v>66</v>
      </c>
      <c r="I33" s="311" t="s">
        <v>534</v>
      </c>
      <c r="J33" s="316">
        <f t="shared" si="0"/>
        <v>575.80999999999995</v>
      </c>
      <c r="K33" s="317">
        <v>455.31</v>
      </c>
      <c r="L33" s="317">
        <v>2.0299999999999998</v>
      </c>
      <c r="M33" s="317">
        <v>0</v>
      </c>
      <c r="N33" s="317">
        <v>118.47</v>
      </c>
    </row>
    <row r="34" spans="1:14" s="101" customFormat="1" ht="16.5" customHeight="1">
      <c r="A34" s="315" t="s">
        <v>578</v>
      </c>
      <c r="B34" s="315" t="s">
        <v>503</v>
      </c>
      <c r="C34" s="517" t="s">
        <v>504</v>
      </c>
      <c r="D34" s="309" t="s">
        <v>567</v>
      </c>
      <c r="E34" s="310" t="s">
        <v>581</v>
      </c>
      <c r="F34" s="311" t="s">
        <v>560</v>
      </c>
      <c r="G34" s="312" t="s">
        <v>561</v>
      </c>
      <c r="H34" s="311" t="s">
        <v>66</v>
      </c>
      <c r="I34" s="311" t="s">
        <v>534</v>
      </c>
      <c r="J34" s="316">
        <f t="shared" si="0"/>
        <v>572.92999999999995</v>
      </c>
      <c r="K34" s="317">
        <v>454.46</v>
      </c>
      <c r="L34" s="317">
        <v>0</v>
      </c>
      <c r="M34" s="317">
        <v>0</v>
      </c>
      <c r="N34" s="317">
        <v>118.47</v>
      </c>
    </row>
    <row r="35" spans="1:14" s="101" customFormat="1" ht="16.5" customHeight="1">
      <c r="A35" s="315" t="s">
        <v>578</v>
      </c>
      <c r="B35" s="315" t="s">
        <v>503</v>
      </c>
      <c r="C35" s="517" t="s">
        <v>504</v>
      </c>
      <c r="D35" s="309" t="s">
        <v>567</v>
      </c>
      <c r="E35" s="310" t="s">
        <v>581</v>
      </c>
      <c r="F35" s="311" t="s">
        <v>562</v>
      </c>
      <c r="G35" s="312" t="s">
        <v>493</v>
      </c>
      <c r="H35" s="311" t="s">
        <v>66</v>
      </c>
      <c r="I35" s="311" t="s">
        <v>534</v>
      </c>
      <c r="J35" s="316">
        <f t="shared" si="0"/>
        <v>362.76</v>
      </c>
      <c r="K35" s="317">
        <v>242.26</v>
      </c>
      <c r="L35" s="317">
        <v>2.0299999999999998</v>
      </c>
      <c r="M35" s="317">
        <v>0</v>
      </c>
      <c r="N35" s="317">
        <v>118.47</v>
      </c>
    </row>
    <row r="36" spans="1:14" s="113" customFormat="1" ht="16.5" customHeight="1">
      <c r="A36" s="315" t="s">
        <v>248</v>
      </c>
      <c r="B36" s="315">
        <v>410</v>
      </c>
      <c r="C36" s="517" t="s">
        <v>521</v>
      </c>
      <c r="D36" s="309" t="s">
        <v>569</v>
      </c>
      <c r="E36" s="310" t="s">
        <v>582</v>
      </c>
      <c r="F36" s="311" t="s">
        <v>559</v>
      </c>
      <c r="G36" s="312" t="s">
        <v>488</v>
      </c>
      <c r="H36" s="311" t="s">
        <v>66</v>
      </c>
      <c r="I36" s="311" t="s">
        <v>489</v>
      </c>
      <c r="J36" s="316">
        <f t="shared" si="0"/>
        <v>1160.26</v>
      </c>
      <c r="K36" s="317">
        <v>1037.6300000000001</v>
      </c>
      <c r="L36" s="317">
        <v>4.16</v>
      </c>
      <c r="M36" s="317">
        <v>0</v>
      </c>
      <c r="N36" s="317">
        <v>118.47</v>
      </c>
    </row>
    <row r="37" spans="1:14" s="113" customFormat="1" ht="16.5" customHeight="1">
      <c r="A37" s="315" t="s">
        <v>248</v>
      </c>
      <c r="B37" s="315">
        <v>410</v>
      </c>
      <c r="C37" s="517" t="s">
        <v>547</v>
      </c>
      <c r="D37" s="309" t="s">
        <v>569</v>
      </c>
      <c r="E37" s="310" t="s">
        <v>582</v>
      </c>
      <c r="F37" s="311" t="s">
        <v>559</v>
      </c>
      <c r="G37" s="312" t="s">
        <v>488</v>
      </c>
      <c r="H37" s="311" t="s">
        <v>66</v>
      </c>
      <c r="I37" s="311" t="s">
        <v>534</v>
      </c>
      <c r="J37" s="316">
        <f t="shared" si="0"/>
        <v>1160.26</v>
      </c>
      <c r="K37" s="317">
        <v>1037.6300000000001</v>
      </c>
      <c r="L37" s="317">
        <v>4.16</v>
      </c>
      <c r="M37" s="317">
        <v>0</v>
      </c>
      <c r="N37" s="317">
        <v>118.47</v>
      </c>
    </row>
    <row r="38" spans="1:14" s="113" customFormat="1" ht="16.5" customHeight="1">
      <c r="A38" s="315" t="s">
        <v>246</v>
      </c>
      <c r="B38" s="315">
        <v>590</v>
      </c>
      <c r="C38" s="517" t="s">
        <v>526</v>
      </c>
      <c r="D38" s="309" t="s">
        <v>583</v>
      </c>
      <c r="E38" s="310" t="s">
        <v>584</v>
      </c>
      <c r="F38" s="311" t="s">
        <v>559</v>
      </c>
      <c r="G38" s="312" t="s">
        <v>488</v>
      </c>
      <c r="H38" s="311" t="s">
        <v>66</v>
      </c>
      <c r="I38" s="311" t="s">
        <v>489</v>
      </c>
      <c r="J38" s="316">
        <f t="shared" si="0"/>
        <v>669.65</v>
      </c>
      <c r="K38" s="317">
        <v>549.66</v>
      </c>
      <c r="L38" s="317">
        <v>1.52</v>
      </c>
      <c r="M38" s="317">
        <v>0</v>
      </c>
      <c r="N38" s="317">
        <v>118.47</v>
      </c>
    </row>
    <row r="39" spans="1:14" s="113" customFormat="1" ht="16.5" customHeight="1">
      <c r="A39" s="315" t="s">
        <v>246</v>
      </c>
      <c r="B39" s="315">
        <v>590</v>
      </c>
      <c r="C39" s="517" t="s">
        <v>526</v>
      </c>
      <c r="D39" s="309" t="s">
        <v>583</v>
      </c>
      <c r="E39" s="310" t="s">
        <v>584</v>
      </c>
      <c r="F39" s="311" t="s">
        <v>560</v>
      </c>
      <c r="G39" s="312" t="s">
        <v>561</v>
      </c>
      <c r="H39" s="311" t="s">
        <v>66</v>
      </c>
      <c r="I39" s="311" t="s">
        <v>489</v>
      </c>
      <c r="J39" s="316">
        <f t="shared" si="0"/>
        <v>1217.79</v>
      </c>
      <c r="K39" s="317">
        <v>1099.32</v>
      </c>
      <c r="L39" s="317">
        <v>0</v>
      </c>
      <c r="M39" s="317">
        <v>0</v>
      </c>
      <c r="N39" s="317">
        <v>118.47</v>
      </c>
    </row>
    <row r="40" spans="1:14" s="113" customFormat="1" ht="16.5" customHeight="1">
      <c r="A40" s="315" t="s">
        <v>246</v>
      </c>
      <c r="B40" s="315">
        <v>590</v>
      </c>
      <c r="C40" s="517" t="s">
        <v>526</v>
      </c>
      <c r="D40" s="309" t="s">
        <v>583</v>
      </c>
      <c r="E40" s="310" t="s">
        <v>584</v>
      </c>
      <c r="F40" s="311" t="s">
        <v>562</v>
      </c>
      <c r="G40" s="312" t="s">
        <v>493</v>
      </c>
      <c r="H40" s="311" t="s">
        <v>66</v>
      </c>
      <c r="I40" s="311" t="s">
        <v>489</v>
      </c>
      <c r="J40" s="316">
        <f t="shared" si="0"/>
        <v>650.71</v>
      </c>
      <c r="K40" s="317">
        <v>530.72</v>
      </c>
      <c r="L40" s="317">
        <v>1.52</v>
      </c>
      <c r="M40" s="317">
        <v>0</v>
      </c>
      <c r="N40" s="317">
        <v>118.47</v>
      </c>
    </row>
    <row r="41" spans="1:14" s="113" customFormat="1" ht="16.5" customHeight="1">
      <c r="A41" s="315" t="s">
        <v>246</v>
      </c>
      <c r="B41" s="315">
        <v>590</v>
      </c>
      <c r="C41" s="517" t="s">
        <v>526</v>
      </c>
      <c r="D41" s="309" t="s">
        <v>583</v>
      </c>
      <c r="E41" s="310" t="s">
        <v>584</v>
      </c>
      <c r="F41" s="311" t="s">
        <v>559</v>
      </c>
      <c r="G41" s="312" t="s">
        <v>488</v>
      </c>
      <c r="H41" s="311" t="s">
        <v>66</v>
      </c>
      <c r="I41" s="311" t="s">
        <v>534</v>
      </c>
      <c r="J41" s="316">
        <f t="shared" si="0"/>
        <v>669.65</v>
      </c>
      <c r="K41" s="317">
        <v>549.66</v>
      </c>
      <c r="L41" s="317">
        <v>1.52</v>
      </c>
      <c r="M41" s="317">
        <v>0</v>
      </c>
      <c r="N41" s="317">
        <v>118.47</v>
      </c>
    </row>
    <row r="42" spans="1:14" s="113" customFormat="1" ht="16.5" customHeight="1">
      <c r="A42" s="315" t="s">
        <v>246</v>
      </c>
      <c r="B42" s="315">
        <v>590</v>
      </c>
      <c r="C42" s="517" t="s">
        <v>526</v>
      </c>
      <c r="D42" s="309" t="s">
        <v>583</v>
      </c>
      <c r="E42" s="310" t="s">
        <v>584</v>
      </c>
      <c r="F42" s="311" t="s">
        <v>560</v>
      </c>
      <c r="G42" s="312" t="s">
        <v>561</v>
      </c>
      <c r="H42" s="311" t="s">
        <v>66</v>
      </c>
      <c r="I42" s="311" t="s">
        <v>534</v>
      </c>
      <c r="J42" s="316">
        <f t="shared" si="0"/>
        <v>1217.79</v>
      </c>
      <c r="K42" s="317">
        <v>1099.32</v>
      </c>
      <c r="L42" s="317">
        <v>0</v>
      </c>
      <c r="M42" s="317">
        <v>0</v>
      </c>
      <c r="N42" s="317">
        <v>118.47</v>
      </c>
    </row>
    <row r="43" spans="1:14" s="113" customFormat="1" ht="16.5" customHeight="1">
      <c r="A43" s="315" t="s">
        <v>246</v>
      </c>
      <c r="B43" s="315">
        <v>590</v>
      </c>
      <c r="C43" s="517" t="s">
        <v>526</v>
      </c>
      <c r="D43" s="309" t="s">
        <v>583</v>
      </c>
      <c r="E43" s="310" t="s">
        <v>584</v>
      </c>
      <c r="F43" s="311" t="s">
        <v>562</v>
      </c>
      <c r="G43" s="312" t="s">
        <v>493</v>
      </c>
      <c r="H43" s="311" t="s">
        <v>66</v>
      </c>
      <c r="I43" s="311" t="s">
        <v>534</v>
      </c>
      <c r="J43" s="316">
        <f t="shared" si="0"/>
        <v>650.71</v>
      </c>
      <c r="K43" s="317">
        <v>530.72</v>
      </c>
      <c r="L43" s="317">
        <v>1.52</v>
      </c>
      <c r="M43" s="317">
        <v>0</v>
      </c>
      <c r="N43" s="317">
        <v>118.47</v>
      </c>
    </row>
    <row r="44" spans="1:14" s="113" customFormat="1" ht="16.5" customHeight="1">
      <c r="A44" s="315" t="s">
        <v>246</v>
      </c>
      <c r="B44" s="315">
        <v>590</v>
      </c>
      <c r="C44" s="517" t="s">
        <v>526</v>
      </c>
      <c r="D44" s="309" t="s">
        <v>583</v>
      </c>
      <c r="E44" s="310" t="s">
        <v>584</v>
      </c>
      <c r="F44" s="311" t="s">
        <v>559</v>
      </c>
      <c r="G44" s="312" t="s">
        <v>488</v>
      </c>
      <c r="H44" s="311" t="s">
        <v>238</v>
      </c>
      <c r="I44" s="311" t="s">
        <v>489</v>
      </c>
      <c r="J44" s="316">
        <v>883.21</v>
      </c>
      <c r="K44" s="317">
        <v>793.28</v>
      </c>
      <c r="L44" s="317">
        <v>8.9</v>
      </c>
      <c r="M44" s="317">
        <v>0</v>
      </c>
      <c r="N44" s="317">
        <v>81.03</v>
      </c>
    </row>
    <row r="45" spans="1:14" s="113" customFormat="1" ht="16.5" customHeight="1">
      <c r="A45" s="315" t="s">
        <v>246</v>
      </c>
      <c r="B45" s="315">
        <v>590</v>
      </c>
      <c r="C45" s="517" t="s">
        <v>526</v>
      </c>
      <c r="D45" s="309" t="s">
        <v>583</v>
      </c>
      <c r="E45" s="310" t="s">
        <v>584</v>
      </c>
      <c r="F45" s="311" t="s">
        <v>559</v>
      </c>
      <c r="G45" s="312" t="s">
        <v>488</v>
      </c>
      <c r="H45" s="311" t="s">
        <v>238</v>
      </c>
      <c r="I45" s="311" t="s">
        <v>534</v>
      </c>
      <c r="J45" s="316">
        <v>883.21</v>
      </c>
      <c r="K45" s="317">
        <v>793.28</v>
      </c>
      <c r="L45" s="317">
        <v>8.9</v>
      </c>
      <c r="M45" s="317">
        <v>0</v>
      </c>
      <c r="N45" s="317">
        <v>81.03</v>
      </c>
    </row>
    <row r="46" spans="1:14" s="113" customFormat="1" ht="16.5" customHeight="1">
      <c r="A46" s="315" t="s">
        <v>253</v>
      </c>
      <c r="B46" s="315" t="s">
        <v>518</v>
      </c>
      <c r="C46" s="517" t="s">
        <v>519</v>
      </c>
      <c r="D46" s="309" t="s">
        <v>585</v>
      </c>
      <c r="E46" s="310" t="s">
        <v>586</v>
      </c>
      <c r="F46" s="311" t="s">
        <v>559</v>
      </c>
      <c r="G46" s="312" t="s">
        <v>488</v>
      </c>
      <c r="H46" s="311" t="s">
        <v>66</v>
      </c>
      <c r="I46" s="311" t="s">
        <v>489</v>
      </c>
      <c r="J46" s="316">
        <f t="shared" si="0"/>
        <v>691.06</v>
      </c>
      <c r="K46" s="317">
        <v>570.54999999999995</v>
      </c>
      <c r="L46" s="317">
        <v>2.04</v>
      </c>
      <c r="M46" s="317">
        <v>0</v>
      </c>
      <c r="N46" s="317">
        <v>118.47</v>
      </c>
    </row>
    <row r="47" spans="1:14" s="113" customFormat="1" ht="16.5" customHeight="1">
      <c r="A47" s="315" t="s">
        <v>253</v>
      </c>
      <c r="B47" s="315" t="s">
        <v>518</v>
      </c>
      <c r="C47" s="517" t="s">
        <v>519</v>
      </c>
      <c r="D47" s="309" t="s">
        <v>585</v>
      </c>
      <c r="E47" s="310" t="s">
        <v>586</v>
      </c>
      <c r="F47" s="311" t="s">
        <v>560</v>
      </c>
      <c r="G47" s="312" t="s">
        <v>561</v>
      </c>
      <c r="H47" s="311" t="s">
        <v>66</v>
      </c>
      <c r="I47" s="311" t="s">
        <v>489</v>
      </c>
      <c r="J47" s="316">
        <f t="shared" si="0"/>
        <v>572.92999999999995</v>
      </c>
      <c r="K47" s="317">
        <v>454.46</v>
      </c>
      <c r="L47" s="317">
        <v>0</v>
      </c>
      <c r="M47" s="317">
        <v>0</v>
      </c>
      <c r="N47" s="317">
        <v>118.47</v>
      </c>
    </row>
    <row r="48" spans="1:14" s="113" customFormat="1" ht="16.5" customHeight="1">
      <c r="A48" s="315" t="s">
        <v>253</v>
      </c>
      <c r="B48" s="315" t="s">
        <v>518</v>
      </c>
      <c r="C48" s="517" t="s">
        <v>519</v>
      </c>
      <c r="D48" s="309" t="s">
        <v>585</v>
      </c>
      <c r="E48" s="310" t="s">
        <v>586</v>
      </c>
      <c r="F48" s="311" t="s">
        <v>562</v>
      </c>
      <c r="G48" s="312" t="s">
        <v>493</v>
      </c>
      <c r="H48" s="311" t="s">
        <v>66</v>
      </c>
      <c r="I48" s="311" t="s">
        <v>489</v>
      </c>
      <c r="J48" s="316">
        <f t="shared" si="0"/>
        <v>489.9</v>
      </c>
      <c r="K48" s="317">
        <v>369.39</v>
      </c>
      <c r="L48" s="317">
        <v>2.04</v>
      </c>
      <c r="M48" s="317">
        <v>0</v>
      </c>
      <c r="N48" s="317">
        <v>118.47</v>
      </c>
    </row>
    <row r="49" spans="1:14" s="113" customFormat="1" ht="16.5" customHeight="1">
      <c r="A49" s="315" t="s">
        <v>587</v>
      </c>
      <c r="B49" s="315" t="s">
        <v>544</v>
      </c>
      <c r="C49" s="517" t="s">
        <v>545</v>
      </c>
      <c r="D49" s="309" t="s">
        <v>588</v>
      </c>
      <c r="E49" s="310" t="s">
        <v>589</v>
      </c>
      <c r="F49" s="311" t="s">
        <v>559</v>
      </c>
      <c r="G49" s="312" t="s">
        <v>488</v>
      </c>
      <c r="H49" s="311" t="s">
        <v>66</v>
      </c>
      <c r="I49" s="311" t="s">
        <v>534</v>
      </c>
      <c r="J49" s="316">
        <f t="shared" si="0"/>
        <v>442.57</v>
      </c>
      <c r="K49" s="317">
        <v>322.06</v>
      </c>
      <c r="L49" s="317">
        <v>2.04</v>
      </c>
      <c r="M49" s="317">
        <v>0</v>
      </c>
      <c r="N49" s="317">
        <v>118.47</v>
      </c>
    </row>
    <row r="50" spans="1:14" s="113" customFormat="1" ht="16.5" customHeight="1">
      <c r="A50" s="315" t="s">
        <v>587</v>
      </c>
      <c r="B50" s="315" t="s">
        <v>544</v>
      </c>
      <c r="C50" s="517" t="s">
        <v>545</v>
      </c>
      <c r="D50" s="309" t="s">
        <v>588</v>
      </c>
      <c r="E50" s="310" t="s">
        <v>589</v>
      </c>
      <c r="F50" s="311" t="s">
        <v>562</v>
      </c>
      <c r="G50" s="312" t="s">
        <v>493</v>
      </c>
      <c r="H50" s="311" t="s">
        <v>66</v>
      </c>
      <c r="I50" s="311" t="s">
        <v>534</v>
      </c>
      <c r="J50" s="316">
        <f t="shared" si="0"/>
        <v>329.02</v>
      </c>
      <c r="K50" s="317">
        <v>208.51</v>
      </c>
      <c r="L50" s="317">
        <v>2.04</v>
      </c>
      <c r="M50" s="317">
        <v>0</v>
      </c>
      <c r="N50" s="317">
        <v>118.47</v>
      </c>
    </row>
    <row r="51" spans="1:14" s="113" customFormat="1" ht="16.5" customHeight="1">
      <c r="A51" s="315" t="s">
        <v>266</v>
      </c>
      <c r="B51" s="315" t="s">
        <v>507</v>
      </c>
      <c r="C51" s="517" t="s">
        <v>508</v>
      </c>
      <c r="D51" s="309" t="s">
        <v>590</v>
      </c>
      <c r="E51" s="310" t="s">
        <v>591</v>
      </c>
      <c r="F51" s="311" t="s">
        <v>559</v>
      </c>
      <c r="G51" s="312" t="s">
        <v>488</v>
      </c>
      <c r="H51" s="311" t="s">
        <v>66</v>
      </c>
      <c r="I51" s="311" t="s">
        <v>489</v>
      </c>
      <c r="J51" s="316">
        <f t="shared" si="0"/>
        <v>523.02</v>
      </c>
      <c r="K51" s="317">
        <v>402.51</v>
      </c>
      <c r="L51" s="317">
        <v>2.04</v>
      </c>
      <c r="M51" s="317">
        <v>0</v>
      </c>
      <c r="N51" s="317">
        <v>118.47</v>
      </c>
    </row>
    <row r="52" spans="1:14" s="113" customFormat="1" ht="16.5" customHeight="1">
      <c r="A52" s="315" t="s">
        <v>266</v>
      </c>
      <c r="B52" s="315" t="s">
        <v>507</v>
      </c>
      <c r="C52" s="517" t="s">
        <v>508</v>
      </c>
      <c r="D52" s="309" t="s">
        <v>590</v>
      </c>
      <c r="E52" s="310" t="s">
        <v>591</v>
      </c>
      <c r="F52" s="311" t="s">
        <v>560</v>
      </c>
      <c r="G52" s="312" t="s">
        <v>561</v>
      </c>
      <c r="H52" s="311" t="s">
        <v>66</v>
      </c>
      <c r="I52" s="311" t="s">
        <v>489</v>
      </c>
      <c r="J52" s="316">
        <f t="shared" si="0"/>
        <v>572.92999999999995</v>
      </c>
      <c r="K52" s="317">
        <v>454.46</v>
      </c>
      <c r="L52" s="317">
        <v>0</v>
      </c>
      <c r="M52" s="317">
        <v>0</v>
      </c>
      <c r="N52" s="317">
        <v>118.47</v>
      </c>
    </row>
    <row r="53" spans="1:14" s="113" customFormat="1" ht="16.5" customHeight="1">
      <c r="A53" s="315" t="s">
        <v>266</v>
      </c>
      <c r="B53" s="315" t="s">
        <v>507</v>
      </c>
      <c r="C53" s="517" t="s">
        <v>508</v>
      </c>
      <c r="D53" s="309" t="s">
        <v>590</v>
      </c>
      <c r="E53" s="310" t="s">
        <v>591</v>
      </c>
      <c r="F53" s="311" t="s">
        <v>562</v>
      </c>
      <c r="G53" s="312" t="s">
        <v>493</v>
      </c>
      <c r="H53" s="311" t="s">
        <v>66</v>
      </c>
      <c r="I53" s="311" t="s">
        <v>489</v>
      </c>
      <c r="J53" s="316">
        <f t="shared" si="0"/>
        <v>384.16</v>
      </c>
      <c r="K53" s="317">
        <v>263.66000000000003</v>
      </c>
      <c r="L53" s="317">
        <v>2.0299999999999998</v>
      </c>
      <c r="M53" s="317">
        <v>0</v>
      </c>
      <c r="N53" s="317">
        <v>118.47</v>
      </c>
    </row>
    <row r="54" spans="1:14" s="101" customFormat="1" ht="16.5" customHeight="1">
      <c r="A54" s="315" t="s">
        <v>247</v>
      </c>
      <c r="B54" s="315" t="s">
        <v>540</v>
      </c>
      <c r="C54" s="517" t="s">
        <v>541</v>
      </c>
      <c r="D54" s="309" t="s">
        <v>592</v>
      </c>
      <c r="E54" s="310" t="s">
        <v>593</v>
      </c>
      <c r="F54" s="311" t="s">
        <v>559</v>
      </c>
      <c r="G54" s="312" t="s">
        <v>488</v>
      </c>
      <c r="H54" s="311" t="s">
        <v>66</v>
      </c>
      <c r="I54" s="311" t="s">
        <v>534</v>
      </c>
      <c r="J54" s="316">
        <f t="shared" si="0"/>
        <v>522.16</v>
      </c>
      <c r="K54" s="317">
        <v>401.66</v>
      </c>
      <c r="L54" s="317">
        <v>2.0299999999999998</v>
      </c>
      <c r="M54" s="317">
        <v>0</v>
      </c>
      <c r="N54" s="317">
        <v>118.47</v>
      </c>
    </row>
    <row r="55" spans="1:14" s="101" customFormat="1" ht="16.5" customHeight="1">
      <c r="A55" s="315" t="s">
        <v>247</v>
      </c>
      <c r="B55" s="315" t="s">
        <v>540</v>
      </c>
      <c r="C55" s="517" t="s">
        <v>541</v>
      </c>
      <c r="D55" s="309" t="s">
        <v>592</v>
      </c>
      <c r="E55" s="310" t="s">
        <v>593</v>
      </c>
      <c r="F55" s="311" t="s">
        <v>562</v>
      </c>
      <c r="G55" s="312" t="s">
        <v>493</v>
      </c>
      <c r="H55" s="311" t="s">
        <v>66</v>
      </c>
      <c r="I55" s="311" t="s">
        <v>534</v>
      </c>
      <c r="J55" s="316">
        <f t="shared" si="0"/>
        <v>383.62</v>
      </c>
      <c r="K55" s="317">
        <v>263.12</v>
      </c>
      <c r="L55" s="317">
        <v>2.0299999999999998</v>
      </c>
      <c r="M55" s="317">
        <v>0</v>
      </c>
      <c r="N55" s="317">
        <v>118.47</v>
      </c>
    </row>
    <row r="56" spans="1:14" s="113" customFormat="1" ht="16.5" customHeight="1">
      <c r="A56" s="315" t="s">
        <v>267</v>
      </c>
      <c r="B56" s="315" t="s">
        <v>499</v>
      </c>
      <c r="C56" s="517" t="s">
        <v>500</v>
      </c>
      <c r="D56" s="309" t="s">
        <v>595</v>
      </c>
      <c r="E56" s="310" t="s">
        <v>596</v>
      </c>
      <c r="F56" s="311" t="s">
        <v>559</v>
      </c>
      <c r="G56" s="312" t="s">
        <v>488</v>
      </c>
      <c r="H56" s="311" t="s">
        <v>66</v>
      </c>
      <c r="I56" s="311" t="s">
        <v>489</v>
      </c>
      <c r="J56" s="316">
        <f t="shared" si="0"/>
        <v>646.34</v>
      </c>
      <c r="K56" s="317">
        <v>524.20000000000005</v>
      </c>
      <c r="L56" s="317">
        <v>3.67</v>
      </c>
      <c r="M56" s="317">
        <v>0</v>
      </c>
      <c r="N56" s="317">
        <v>118.47</v>
      </c>
    </row>
    <row r="57" spans="1:14" s="113" customFormat="1" ht="16.5" customHeight="1">
      <c r="A57" s="315" t="s">
        <v>267</v>
      </c>
      <c r="B57" s="315" t="s">
        <v>499</v>
      </c>
      <c r="C57" s="517" t="s">
        <v>500</v>
      </c>
      <c r="D57" s="309" t="s">
        <v>595</v>
      </c>
      <c r="E57" s="310" t="s">
        <v>596</v>
      </c>
      <c r="F57" s="311" t="s">
        <v>560</v>
      </c>
      <c r="G57" s="312" t="s">
        <v>561</v>
      </c>
      <c r="H57" s="311" t="s">
        <v>66</v>
      </c>
      <c r="I57" s="311" t="s">
        <v>489</v>
      </c>
      <c r="J57" s="316">
        <f t="shared" si="0"/>
        <v>572.92999999999995</v>
      </c>
      <c r="K57" s="317">
        <v>454.46</v>
      </c>
      <c r="L57" s="317">
        <v>0</v>
      </c>
      <c r="M57" s="317">
        <v>0</v>
      </c>
      <c r="N57" s="317">
        <v>118.47</v>
      </c>
    </row>
    <row r="58" spans="1:14" s="113" customFormat="1" ht="16.5" customHeight="1">
      <c r="A58" s="315" t="s">
        <v>267</v>
      </c>
      <c r="B58" s="315" t="s">
        <v>499</v>
      </c>
      <c r="C58" s="517" t="s">
        <v>500</v>
      </c>
      <c r="D58" s="309" t="s">
        <v>595</v>
      </c>
      <c r="E58" s="310" t="s">
        <v>596</v>
      </c>
      <c r="F58" s="311" t="s">
        <v>562</v>
      </c>
      <c r="G58" s="312" t="s">
        <v>493</v>
      </c>
      <c r="H58" s="311" t="s">
        <v>66</v>
      </c>
      <c r="I58" s="311" t="s">
        <v>489</v>
      </c>
      <c r="J58" s="316">
        <f t="shared" si="0"/>
        <v>487.15</v>
      </c>
      <c r="K58" s="317">
        <v>365.01</v>
      </c>
      <c r="L58" s="317">
        <v>3.67</v>
      </c>
      <c r="M58" s="317">
        <v>0</v>
      </c>
      <c r="N58" s="317">
        <v>118.47</v>
      </c>
    </row>
    <row r="59" spans="1:14" s="113" customFormat="1" ht="16.5" customHeight="1">
      <c r="A59" s="315" t="s">
        <v>594</v>
      </c>
      <c r="B59" s="315" t="s">
        <v>537</v>
      </c>
      <c r="C59" s="517" t="s">
        <v>538</v>
      </c>
      <c r="D59" s="309" t="s">
        <v>597</v>
      </c>
      <c r="E59" s="310" t="s">
        <v>598</v>
      </c>
      <c r="F59" s="311" t="s">
        <v>559</v>
      </c>
      <c r="G59" s="312" t="s">
        <v>488</v>
      </c>
      <c r="H59" s="311" t="s">
        <v>66</v>
      </c>
      <c r="I59" s="311" t="s">
        <v>534</v>
      </c>
      <c r="J59" s="316">
        <f t="shared" si="0"/>
        <v>559.75</v>
      </c>
      <c r="K59" s="317">
        <v>436.27</v>
      </c>
      <c r="L59" s="317">
        <v>5.01</v>
      </c>
      <c r="M59" s="317">
        <v>0</v>
      </c>
      <c r="N59" s="317">
        <v>118.47</v>
      </c>
    </row>
    <row r="60" spans="1:14" s="113" customFormat="1" ht="16.5" customHeight="1">
      <c r="A60" s="315" t="s">
        <v>594</v>
      </c>
      <c r="B60" s="315" t="s">
        <v>537</v>
      </c>
      <c r="C60" s="517" t="s">
        <v>538</v>
      </c>
      <c r="D60" s="309" t="s">
        <v>597</v>
      </c>
      <c r="E60" s="310" t="s">
        <v>598</v>
      </c>
      <c r="F60" s="311" t="s">
        <v>560</v>
      </c>
      <c r="G60" s="312" t="s">
        <v>561</v>
      </c>
      <c r="H60" s="311" t="s">
        <v>66</v>
      </c>
      <c r="I60" s="311" t="s">
        <v>534</v>
      </c>
      <c r="J60" s="316">
        <f t="shared" si="0"/>
        <v>496.72</v>
      </c>
      <c r="K60" s="317">
        <v>378.25</v>
      </c>
      <c r="L60" s="317">
        <v>0</v>
      </c>
      <c r="M60" s="317">
        <v>0</v>
      </c>
      <c r="N60" s="317">
        <v>118.47</v>
      </c>
    </row>
    <row r="61" spans="1:14" s="113" customFormat="1" ht="16.5" customHeight="1">
      <c r="A61" s="315" t="s">
        <v>594</v>
      </c>
      <c r="B61" s="315" t="s">
        <v>537</v>
      </c>
      <c r="C61" s="517" t="s">
        <v>538</v>
      </c>
      <c r="D61" s="309" t="s">
        <v>597</v>
      </c>
      <c r="E61" s="310" t="s">
        <v>598</v>
      </c>
      <c r="F61" s="311" t="s">
        <v>562</v>
      </c>
      <c r="G61" s="312" t="s">
        <v>493</v>
      </c>
      <c r="H61" s="311" t="s">
        <v>66</v>
      </c>
      <c r="I61" s="311" t="s">
        <v>534</v>
      </c>
      <c r="J61" s="316">
        <f t="shared" si="0"/>
        <v>427.19</v>
      </c>
      <c r="K61" s="317">
        <v>303.70999999999998</v>
      </c>
      <c r="L61" s="317">
        <v>5.01</v>
      </c>
      <c r="M61" s="317">
        <v>0</v>
      </c>
      <c r="N61" s="317">
        <v>118.47</v>
      </c>
    </row>
    <row r="62" spans="1:14" s="113" customFormat="1" ht="16.5" customHeight="1">
      <c r="A62" s="315" t="s">
        <v>268</v>
      </c>
      <c r="B62" s="315" t="s">
        <v>501</v>
      </c>
      <c r="C62" s="517" t="s">
        <v>502</v>
      </c>
      <c r="D62" s="309" t="s">
        <v>599</v>
      </c>
      <c r="E62" s="310" t="s">
        <v>600</v>
      </c>
      <c r="F62" s="311" t="s">
        <v>559</v>
      </c>
      <c r="G62" s="312" t="s">
        <v>488</v>
      </c>
      <c r="H62" s="311" t="s">
        <v>66</v>
      </c>
      <c r="I62" s="311" t="s">
        <v>489</v>
      </c>
      <c r="J62" s="316">
        <f t="shared" si="0"/>
        <v>452.32</v>
      </c>
      <c r="K62" s="317">
        <v>330.99</v>
      </c>
      <c r="L62" s="317">
        <v>2.86</v>
      </c>
      <c r="M62" s="317">
        <v>0</v>
      </c>
      <c r="N62" s="317">
        <v>118.47</v>
      </c>
    </row>
    <row r="63" spans="1:14" s="113" customFormat="1" ht="16.5" customHeight="1">
      <c r="A63" s="315" t="s">
        <v>268</v>
      </c>
      <c r="B63" s="315" t="s">
        <v>501</v>
      </c>
      <c r="C63" s="517" t="s">
        <v>502</v>
      </c>
      <c r="D63" s="309" t="s">
        <v>599</v>
      </c>
      <c r="E63" s="310" t="s">
        <v>600</v>
      </c>
      <c r="F63" s="311" t="s">
        <v>560</v>
      </c>
      <c r="G63" s="312" t="s">
        <v>561</v>
      </c>
      <c r="H63" s="311" t="s">
        <v>66</v>
      </c>
      <c r="I63" s="311" t="s">
        <v>489</v>
      </c>
      <c r="J63" s="316">
        <f t="shared" si="0"/>
        <v>405.44</v>
      </c>
      <c r="K63" s="317">
        <v>286.97000000000003</v>
      </c>
      <c r="L63" s="317">
        <v>0</v>
      </c>
      <c r="M63" s="317">
        <v>0</v>
      </c>
      <c r="N63" s="317">
        <v>118.47</v>
      </c>
    </row>
    <row r="64" spans="1:14" s="113" customFormat="1" ht="16.5" customHeight="1">
      <c r="A64" s="315" t="s">
        <v>268</v>
      </c>
      <c r="B64" s="315" t="s">
        <v>501</v>
      </c>
      <c r="C64" s="517" t="s">
        <v>502</v>
      </c>
      <c r="D64" s="309" t="s">
        <v>599</v>
      </c>
      <c r="E64" s="310" t="s">
        <v>600</v>
      </c>
      <c r="F64" s="311" t="s">
        <v>559</v>
      </c>
      <c r="G64" s="312" t="s">
        <v>488</v>
      </c>
      <c r="H64" s="311" t="s">
        <v>66</v>
      </c>
      <c r="I64" s="311" t="s">
        <v>534</v>
      </c>
      <c r="J64" s="316">
        <f t="shared" si="0"/>
        <v>509.48</v>
      </c>
      <c r="K64" s="317">
        <v>388.11</v>
      </c>
      <c r="L64" s="317">
        <v>2.9</v>
      </c>
      <c r="M64" s="317">
        <v>0</v>
      </c>
      <c r="N64" s="317">
        <v>118.47</v>
      </c>
    </row>
    <row r="65" spans="1:243" s="113" customFormat="1" ht="16.5" customHeight="1">
      <c r="A65" s="315" t="s">
        <v>268</v>
      </c>
      <c r="B65" s="315" t="s">
        <v>501</v>
      </c>
      <c r="C65" s="517" t="s">
        <v>502</v>
      </c>
      <c r="D65" s="309" t="s">
        <v>599</v>
      </c>
      <c r="E65" s="310" t="s">
        <v>600</v>
      </c>
      <c r="F65" s="311" t="s">
        <v>560</v>
      </c>
      <c r="G65" s="312" t="s">
        <v>561</v>
      </c>
      <c r="H65" s="311" t="s">
        <v>66</v>
      </c>
      <c r="I65" s="311" t="s">
        <v>534</v>
      </c>
      <c r="J65" s="316">
        <f t="shared" si="0"/>
        <v>454.96</v>
      </c>
      <c r="K65" s="317">
        <v>336.49</v>
      </c>
      <c r="L65" s="317">
        <v>0</v>
      </c>
      <c r="M65" s="317">
        <v>0</v>
      </c>
      <c r="N65" s="317">
        <v>118.47</v>
      </c>
    </row>
    <row r="66" spans="1:243" s="113" customFormat="1" ht="16.5" customHeight="1">
      <c r="A66" s="315" t="s">
        <v>602</v>
      </c>
      <c r="B66" s="315" t="s">
        <v>94</v>
      </c>
      <c r="C66" s="517" t="s">
        <v>494</v>
      </c>
      <c r="D66" s="309" t="s">
        <v>603</v>
      </c>
      <c r="E66" s="310" t="s">
        <v>604</v>
      </c>
      <c r="F66" s="311" t="s">
        <v>559</v>
      </c>
      <c r="G66" s="312" t="s">
        <v>488</v>
      </c>
      <c r="H66" s="311" t="s">
        <v>66</v>
      </c>
      <c r="I66" s="311" t="s">
        <v>489</v>
      </c>
      <c r="J66" s="316">
        <f t="shared" si="0"/>
        <v>701.76</v>
      </c>
      <c r="K66" s="317">
        <v>581.13</v>
      </c>
      <c r="L66" s="317">
        <v>2.16</v>
      </c>
      <c r="M66" s="317">
        <v>0</v>
      </c>
      <c r="N66" s="317">
        <v>118.47</v>
      </c>
    </row>
    <row r="67" spans="1:243" s="113" customFormat="1" ht="16.5" customHeight="1">
      <c r="A67" s="315" t="s">
        <v>602</v>
      </c>
      <c r="B67" s="315" t="s">
        <v>94</v>
      </c>
      <c r="C67" s="517" t="s">
        <v>494</v>
      </c>
      <c r="D67" s="309" t="s">
        <v>603</v>
      </c>
      <c r="E67" s="310" t="s">
        <v>604</v>
      </c>
      <c r="F67" s="311" t="s">
        <v>560</v>
      </c>
      <c r="G67" s="312" t="s">
        <v>561</v>
      </c>
      <c r="H67" s="311" t="s">
        <v>66</v>
      </c>
      <c r="I67" s="311" t="s">
        <v>489</v>
      </c>
      <c r="J67" s="316">
        <f t="shared" si="0"/>
        <v>572.92999999999995</v>
      </c>
      <c r="K67" s="317">
        <v>454.46</v>
      </c>
      <c r="L67" s="317">
        <v>0</v>
      </c>
      <c r="M67" s="317">
        <v>0</v>
      </c>
      <c r="N67" s="317">
        <v>118.47</v>
      </c>
    </row>
    <row r="68" spans="1:243" s="113" customFormat="1" ht="16.5" customHeight="1">
      <c r="A68" s="315" t="s">
        <v>602</v>
      </c>
      <c r="B68" s="315" t="s">
        <v>94</v>
      </c>
      <c r="C68" s="517" t="s">
        <v>494</v>
      </c>
      <c r="D68" s="309" t="s">
        <v>603</v>
      </c>
      <c r="E68" s="310" t="s">
        <v>604</v>
      </c>
      <c r="F68" s="311" t="s">
        <v>562</v>
      </c>
      <c r="G68" s="312" t="s">
        <v>493</v>
      </c>
      <c r="H68" s="311" t="s">
        <v>66</v>
      </c>
      <c r="I68" s="311" t="s">
        <v>489</v>
      </c>
      <c r="J68" s="316">
        <f t="shared" si="0"/>
        <v>513.29999999999995</v>
      </c>
      <c r="K68" s="317">
        <v>392.67</v>
      </c>
      <c r="L68" s="317">
        <v>2.16</v>
      </c>
      <c r="M68" s="317">
        <v>0</v>
      </c>
      <c r="N68" s="317">
        <v>118.47</v>
      </c>
    </row>
    <row r="69" spans="1:243" s="113" customFormat="1" ht="16.5" customHeight="1">
      <c r="A69" s="315" t="s">
        <v>301</v>
      </c>
      <c r="B69" s="315" t="s">
        <v>535</v>
      </c>
      <c r="C69" s="416" t="s">
        <v>601</v>
      </c>
      <c r="D69" s="309" t="s">
        <v>605</v>
      </c>
      <c r="E69" s="310" t="s">
        <v>606</v>
      </c>
      <c r="F69" s="311" t="s">
        <v>559</v>
      </c>
      <c r="G69" s="312" t="s">
        <v>488</v>
      </c>
      <c r="H69" s="311" t="s">
        <v>66</v>
      </c>
      <c r="I69" s="311" t="s">
        <v>534</v>
      </c>
      <c r="J69" s="316">
        <f t="shared" si="0"/>
        <v>701.91</v>
      </c>
      <c r="K69" s="317">
        <v>581.13</v>
      </c>
      <c r="L69" s="317">
        <v>2.31</v>
      </c>
      <c r="M69" s="317">
        <v>0</v>
      </c>
      <c r="N69" s="317">
        <v>118.47</v>
      </c>
    </row>
    <row r="70" spans="1:243" s="113" customFormat="1" ht="16.5" customHeight="1">
      <c r="A70" s="315" t="s">
        <v>301</v>
      </c>
      <c r="B70" s="315" t="s">
        <v>535</v>
      </c>
      <c r="C70" s="416" t="s">
        <v>601</v>
      </c>
      <c r="D70" s="309" t="s">
        <v>605</v>
      </c>
      <c r="E70" s="310" t="s">
        <v>606</v>
      </c>
      <c r="F70" s="311" t="s">
        <v>560</v>
      </c>
      <c r="G70" s="312" t="s">
        <v>561</v>
      </c>
      <c r="H70" s="311" t="s">
        <v>66</v>
      </c>
      <c r="I70" s="311" t="s">
        <v>534</v>
      </c>
      <c r="J70" s="316">
        <f t="shared" si="0"/>
        <v>572.92999999999995</v>
      </c>
      <c r="K70" s="317">
        <v>454.46</v>
      </c>
      <c r="L70" s="317">
        <v>0</v>
      </c>
      <c r="M70" s="317">
        <v>0</v>
      </c>
      <c r="N70" s="317">
        <v>118.47</v>
      </c>
    </row>
    <row r="71" spans="1:243" s="113" customFormat="1" ht="16.5" customHeight="1">
      <c r="A71" s="315" t="s">
        <v>301</v>
      </c>
      <c r="B71" s="315" t="s">
        <v>535</v>
      </c>
      <c r="C71" s="416" t="s">
        <v>601</v>
      </c>
      <c r="D71" s="309" t="s">
        <v>605</v>
      </c>
      <c r="E71" s="310" t="s">
        <v>606</v>
      </c>
      <c r="F71" s="311" t="s">
        <v>562</v>
      </c>
      <c r="G71" s="312" t="s">
        <v>493</v>
      </c>
      <c r="H71" s="311" t="s">
        <v>66</v>
      </c>
      <c r="I71" s="311" t="s">
        <v>534</v>
      </c>
      <c r="J71" s="316">
        <f t="shared" si="0"/>
        <v>513.45000000000005</v>
      </c>
      <c r="K71" s="317">
        <v>392.67</v>
      </c>
      <c r="L71" s="317">
        <v>2.31</v>
      </c>
      <c r="M71" s="317">
        <v>0</v>
      </c>
      <c r="N71" s="317">
        <v>118.47</v>
      </c>
    </row>
    <row r="72" spans="1:243" s="113" customFormat="1" ht="16.5" customHeight="1">
      <c r="A72" s="315" t="s">
        <v>609</v>
      </c>
      <c r="B72" s="315">
        <v>650</v>
      </c>
      <c r="C72" s="517" t="s">
        <v>528</v>
      </c>
      <c r="D72" s="309" t="s">
        <v>607</v>
      </c>
      <c r="E72" s="310" t="s">
        <v>608</v>
      </c>
      <c r="F72" s="311" t="s">
        <v>559</v>
      </c>
      <c r="G72" s="312" t="s">
        <v>488</v>
      </c>
      <c r="H72" s="311" t="s">
        <v>66</v>
      </c>
      <c r="I72" s="311" t="s">
        <v>489</v>
      </c>
      <c r="J72" s="316">
        <f t="shared" si="0"/>
        <v>522.19000000000005</v>
      </c>
      <c r="K72" s="317">
        <v>401.69</v>
      </c>
      <c r="L72" s="317">
        <v>2.0299999999999998</v>
      </c>
      <c r="M72" s="317">
        <v>0</v>
      </c>
      <c r="N72" s="317">
        <v>118.47</v>
      </c>
    </row>
    <row r="73" spans="1:243" s="113" customFormat="1" ht="16.5" customHeight="1">
      <c r="A73" s="315" t="s">
        <v>609</v>
      </c>
      <c r="B73" s="315">
        <v>650</v>
      </c>
      <c r="C73" s="517" t="s">
        <v>528</v>
      </c>
      <c r="D73" s="309" t="s">
        <v>607</v>
      </c>
      <c r="E73" s="310" t="s">
        <v>608</v>
      </c>
      <c r="F73" s="311" t="s">
        <v>560</v>
      </c>
      <c r="G73" s="312" t="s">
        <v>561</v>
      </c>
      <c r="H73" s="311" t="s">
        <v>66</v>
      </c>
      <c r="I73" s="311" t="s">
        <v>489</v>
      </c>
      <c r="J73" s="316">
        <f t="shared" si="0"/>
        <v>572.92999999999995</v>
      </c>
      <c r="K73" s="317">
        <v>454.46</v>
      </c>
      <c r="L73" s="317">
        <v>0</v>
      </c>
      <c r="M73" s="317">
        <v>0</v>
      </c>
      <c r="N73" s="317">
        <v>118.47</v>
      </c>
    </row>
    <row r="74" spans="1:243" s="113" customFormat="1" ht="16.5" customHeight="1">
      <c r="A74" s="315" t="s">
        <v>609</v>
      </c>
      <c r="B74" s="315">
        <v>650</v>
      </c>
      <c r="C74" s="517" t="s">
        <v>528</v>
      </c>
      <c r="D74" s="309" t="s">
        <v>607</v>
      </c>
      <c r="E74" s="310" t="s">
        <v>608</v>
      </c>
      <c r="F74" s="311" t="s">
        <v>562</v>
      </c>
      <c r="G74" s="312" t="s">
        <v>493</v>
      </c>
      <c r="H74" s="311" t="s">
        <v>66</v>
      </c>
      <c r="I74" s="311" t="s">
        <v>489</v>
      </c>
      <c r="J74" s="316">
        <f t="shared" si="0"/>
        <v>384.16</v>
      </c>
      <c r="K74" s="317">
        <v>263.66000000000003</v>
      </c>
      <c r="L74" s="317">
        <v>2.0299999999999998</v>
      </c>
      <c r="M74" s="317">
        <v>0</v>
      </c>
      <c r="N74" s="317">
        <v>118.47</v>
      </c>
    </row>
    <row r="75" spans="1:243" s="274" customFormat="1" ht="16.5" customHeight="1">
      <c r="A75" s="315" t="s">
        <v>537</v>
      </c>
      <c r="B75" s="315" t="s">
        <v>490</v>
      </c>
      <c r="C75" s="416" t="s">
        <v>566</v>
      </c>
      <c r="D75" s="309" t="s">
        <v>568</v>
      </c>
      <c r="E75" s="310" t="s">
        <v>610</v>
      </c>
      <c r="F75" s="311" t="s">
        <v>559</v>
      </c>
      <c r="G75" s="312" t="s">
        <v>488</v>
      </c>
      <c r="H75" s="311" t="s">
        <v>66</v>
      </c>
      <c r="I75" s="311" t="s">
        <v>489</v>
      </c>
      <c r="J75" s="316">
        <f t="shared" si="0"/>
        <v>518.36</v>
      </c>
      <c r="K75" s="317">
        <v>399.89</v>
      </c>
      <c r="L75" s="317">
        <v>0</v>
      </c>
      <c r="M75" s="317">
        <v>0</v>
      </c>
      <c r="N75" s="317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15" t="s">
        <v>611</v>
      </c>
      <c r="B76" s="315" t="s">
        <v>490</v>
      </c>
      <c r="C76" s="416" t="s">
        <v>566</v>
      </c>
      <c r="D76" s="309" t="s">
        <v>568</v>
      </c>
      <c r="E76" s="310" t="s">
        <v>610</v>
      </c>
      <c r="F76" s="311" t="s">
        <v>559</v>
      </c>
      <c r="G76" s="312" t="s">
        <v>488</v>
      </c>
      <c r="H76" s="311" t="s">
        <v>66</v>
      </c>
      <c r="I76" s="311" t="s">
        <v>534</v>
      </c>
      <c r="J76" s="316">
        <f t="shared" si="0"/>
        <v>518.36</v>
      </c>
      <c r="K76" s="317">
        <v>399.89</v>
      </c>
      <c r="L76" s="317">
        <v>0</v>
      </c>
      <c r="M76" s="317">
        <v>0</v>
      </c>
      <c r="N76" s="317">
        <v>118.47</v>
      </c>
    </row>
    <row r="77" spans="1:243" s="113" customFormat="1" ht="16.5" customHeight="1">
      <c r="A77" s="315" t="s">
        <v>250</v>
      </c>
      <c r="B77" s="315" t="s">
        <v>522</v>
      </c>
      <c r="C77" s="517" t="s">
        <v>523</v>
      </c>
      <c r="D77" s="309" t="s">
        <v>612</v>
      </c>
      <c r="E77" s="310" t="s">
        <v>613</v>
      </c>
      <c r="F77" s="311" t="s">
        <v>559</v>
      </c>
      <c r="G77" s="312" t="s">
        <v>488</v>
      </c>
      <c r="H77" s="311" t="s">
        <v>66</v>
      </c>
      <c r="I77" s="311" t="s">
        <v>489</v>
      </c>
      <c r="J77" s="316">
        <f t="shared" si="0"/>
        <v>638.23</v>
      </c>
      <c r="K77" s="317">
        <v>517.52</v>
      </c>
      <c r="L77" s="317">
        <v>2.2400000000000002</v>
      </c>
      <c r="M77" s="317">
        <v>0</v>
      </c>
      <c r="N77" s="317">
        <v>118.47</v>
      </c>
    </row>
    <row r="78" spans="1:243" s="113" customFormat="1" ht="16.5" customHeight="1">
      <c r="A78" s="315" t="s">
        <v>250</v>
      </c>
      <c r="B78" s="315" t="s">
        <v>522</v>
      </c>
      <c r="C78" s="517" t="s">
        <v>523</v>
      </c>
      <c r="D78" s="309" t="s">
        <v>612</v>
      </c>
      <c r="E78" s="310" t="s">
        <v>613</v>
      </c>
      <c r="F78" s="311" t="s">
        <v>560</v>
      </c>
      <c r="G78" s="312" t="s">
        <v>561</v>
      </c>
      <c r="H78" s="311" t="s">
        <v>66</v>
      </c>
      <c r="I78" s="311" t="s">
        <v>489</v>
      </c>
      <c r="J78" s="316">
        <f t="shared" si="0"/>
        <v>572.92999999999995</v>
      </c>
      <c r="K78" s="317">
        <v>454.46</v>
      </c>
      <c r="L78" s="317">
        <v>0</v>
      </c>
      <c r="M78" s="317">
        <v>0</v>
      </c>
      <c r="N78" s="317">
        <v>118.47</v>
      </c>
    </row>
    <row r="79" spans="1:243" s="113" customFormat="1" ht="16.5" customHeight="1">
      <c r="A79" s="315" t="s">
        <v>250</v>
      </c>
      <c r="B79" s="315" t="s">
        <v>522</v>
      </c>
      <c r="C79" s="517" t="s">
        <v>523</v>
      </c>
      <c r="D79" s="309" t="s">
        <v>612</v>
      </c>
      <c r="E79" s="310" t="s">
        <v>613</v>
      </c>
      <c r="F79" s="311" t="s">
        <v>562</v>
      </c>
      <c r="G79" s="312" t="s">
        <v>493</v>
      </c>
      <c r="H79" s="311" t="s">
        <v>66</v>
      </c>
      <c r="I79" s="311" t="s">
        <v>489</v>
      </c>
      <c r="J79" s="316">
        <f t="shared" ref="J79:J142" si="1">SUM(K79:N79)</f>
        <v>476.72</v>
      </c>
      <c r="K79" s="317">
        <v>356.01</v>
      </c>
      <c r="L79" s="317">
        <v>2.2400000000000002</v>
      </c>
      <c r="M79" s="317">
        <v>0</v>
      </c>
      <c r="N79" s="317">
        <v>118.47</v>
      </c>
    </row>
    <row r="80" spans="1:243" s="113" customFormat="1" ht="16.5" customHeight="1">
      <c r="A80" s="315" t="s">
        <v>250</v>
      </c>
      <c r="B80" s="315" t="s">
        <v>522</v>
      </c>
      <c r="C80" s="517" t="s">
        <v>523</v>
      </c>
      <c r="D80" s="309" t="s">
        <v>612</v>
      </c>
      <c r="E80" s="310" t="s">
        <v>613</v>
      </c>
      <c r="F80" s="311" t="s">
        <v>559</v>
      </c>
      <c r="G80" s="312" t="s">
        <v>488</v>
      </c>
      <c r="H80" s="311" t="s">
        <v>66</v>
      </c>
      <c r="I80" s="311" t="s">
        <v>534</v>
      </c>
      <c r="J80" s="316">
        <f t="shared" si="1"/>
        <v>638.38</v>
      </c>
      <c r="K80" s="317">
        <v>517.52</v>
      </c>
      <c r="L80" s="317">
        <v>2.39</v>
      </c>
      <c r="M80" s="317">
        <v>0</v>
      </c>
      <c r="N80" s="317">
        <v>118.47</v>
      </c>
    </row>
    <row r="81" spans="1:14" s="113" customFormat="1" ht="16.5" customHeight="1">
      <c r="A81" s="315" t="s">
        <v>250</v>
      </c>
      <c r="B81" s="315" t="s">
        <v>522</v>
      </c>
      <c r="C81" s="517" t="s">
        <v>523</v>
      </c>
      <c r="D81" s="309" t="s">
        <v>612</v>
      </c>
      <c r="E81" s="310" t="s">
        <v>613</v>
      </c>
      <c r="F81" s="311" t="s">
        <v>560</v>
      </c>
      <c r="G81" s="312" t="s">
        <v>561</v>
      </c>
      <c r="H81" s="311" t="s">
        <v>66</v>
      </c>
      <c r="I81" s="311" t="s">
        <v>534</v>
      </c>
      <c r="J81" s="316">
        <f t="shared" si="1"/>
        <v>572.92999999999995</v>
      </c>
      <c r="K81" s="317">
        <v>454.46</v>
      </c>
      <c r="L81" s="317">
        <v>0</v>
      </c>
      <c r="M81" s="317">
        <v>0</v>
      </c>
      <c r="N81" s="317">
        <v>118.47</v>
      </c>
    </row>
    <row r="82" spans="1:14" s="113" customFormat="1" ht="16.5" customHeight="1">
      <c r="A82" s="315" t="s">
        <v>250</v>
      </c>
      <c r="B82" s="315" t="s">
        <v>522</v>
      </c>
      <c r="C82" s="517" t="s">
        <v>523</v>
      </c>
      <c r="D82" s="309" t="s">
        <v>612</v>
      </c>
      <c r="E82" s="310" t="s">
        <v>613</v>
      </c>
      <c r="F82" s="311" t="s">
        <v>562</v>
      </c>
      <c r="G82" s="312" t="s">
        <v>493</v>
      </c>
      <c r="H82" s="311" t="s">
        <v>66</v>
      </c>
      <c r="I82" s="311" t="s">
        <v>534</v>
      </c>
      <c r="J82" s="316">
        <f t="shared" si="1"/>
        <v>476.92</v>
      </c>
      <c r="K82" s="317">
        <v>356.06</v>
      </c>
      <c r="L82" s="317">
        <v>2.39</v>
      </c>
      <c r="M82" s="317">
        <v>0</v>
      </c>
      <c r="N82" s="317">
        <v>118.47</v>
      </c>
    </row>
    <row r="83" spans="1:14" s="113" customFormat="1" ht="16.5" customHeight="1">
      <c r="A83" s="315" t="s">
        <v>539</v>
      </c>
      <c r="B83" s="315" t="s">
        <v>509</v>
      </c>
      <c r="C83" s="517" t="s">
        <v>510</v>
      </c>
      <c r="D83" s="309" t="s">
        <v>614</v>
      </c>
      <c r="E83" s="310" t="s">
        <v>615</v>
      </c>
      <c r="F83" s="311" t="s">
        <v>559</v>
      </c>
      <c r="G83" s="312" t="s">
        <v>488</v>
      </c>
      <c r="H83" s="311" t="s">
        <v>66</v>
      </c>
      <c r="I83" s="311" t="s">
        <v>489</v>
      </c>
      <c r="J83" s="316">
        <f t="shared" si="1"/>
        <v>522.19000000000005</v>
      </c>
      <c r="K83" s="317">
        <v>401.69</v>
      </c>
      <c r="L83" s="317">
        <v>2.0299999999999998</v>
      </c>
      <c r="M83" s="317">
        <v>0</v>
      </c>
      <c r="N83" s="317">
        <v>118.47</v>
      </c>
    </row>
    <row r="84" spans="1:14" s="113" customFormat="1" ht="16.5" customHeight="1">
      <c r="A84" s="315" t="s">
        <v>539</v>
      </c>
      <c r="B84" s="315" t="s">
        <v>509</v>
      </c>
      <c r="C84" s="517" t="s">
        <v>510</v>
      </c>
      <c r="D84" s="309" t="s">
        <v>614</v>
      </c>
      <c r="E84" s="310" t="s">
        <v>615</v>
      </c>
      <c r="F84" s="311" t="s">
        <v>560</v>
      </c>
      <c r="G84" s="312" t="s">
        <v>561</v>
      </c>
      <c r="H84" s="311" t="s">
        <v>66</v>
      </c>
      <c r="I84" s="311" t="s">
        <v>489</v>
      </c>
      <c r="J84" s="316">
        <f t="shared" si="1"/>
        <v>572.92999999999995</v>
      </c>
      <c r="K84" s="317">
        <v>454.46</v>
      </c>
      <c r="L84" s="317">
        <v>0</v>
      </c>
      <c r="M84" s="317">
        <v>0</v>
      </c>
      <c r="N84" s="317">
        <v>118.47</v>
      </c>
    </row>
    <row r="85" spans="1:14" s="113" customFormat="1" ht="16.5" customHeight="1">
      <c r="A85" s="315" t="s">
        <v>539</v>
      </c>
      <c r="B85" s="315" t="s">
        <v>509</v>
      </c>
      <c r="C85" s="517" t="s">
        <v>510</v>
      </c>
      <c r="D85" s="309" t="s">
        <v>614</v>
      </c>
      <c r="E85" s="310" t="s">
        <v>615</v>
      </c>
      <c r="F85" s="311" t="s">
        <v>562</v>
      </c>
      <c r="G85" s="312" t="s">
        <v>493</v>
      </c>
      <c r="H85" s="311" t="s">
        <v>66</v>
      </c>
      <c r="I85" s="311" t="s">
        <v>489</v>
      </c>
      <c r="J85" s="316">
        <f t="shared" si="1"/>
        <v>384.16</v>
      </c>
      <c r="K85" s="317">
        <v>263.66000000000003</v>
      </c>
      <c r="L85" s="317">
        <v>2.0299999999999998</v>
      </c>
      <c r="M85" s="317">
        <v>0</v>
      </c>
      <c r="N85" s="317">
        <v>118.47</v>
      </c>
    </row>
    <row r="86" spans="1:14" s="113" customFormat="1" ht="16.5" customHeight="1">
      <c r="A86" s="315" t="s">
        <v>280</v>
      </c>
      <c r="B86" s="315" t="s">
        <v>509</v>
      </c>
      <c r="C86" s="517" t="s">
        <v>510</v>
      </c>
      <c r="D86" s="309" t="s">
        <v>614</v>
      </c>
      <c r="E86" s="310" t="s">
        <v>615</v>
      </c>
      <c r="F86" s="311" t="s">
        <v>559</v>
      </c>
      <c r="G86" s="312" t="s">
        <v>488</v>
      </c>
      <c r="H86" s="311" t="s">
        <v>66</v>
      </c>
      <c r="I86" s="311" t="s">
        <v>534</v>
      </c>
      <c r="J86" s="316">
        <f t="shared" si="1"/>
        <v>522.16999999999996</v>
      </c>
      <c r="K86" s="317">
        <v>401.66</v>
      </c>
      <c r="L86" s="317">
        <v>2.04</v>
      </c>
      <c r="M86" s="317">
        <v>0</v>
      </c>
      <c r="N86" s="317">
        <v>118.47</v>
      </c>
    </row>
    <row r="87" spans="1:14" s="113" customFormat="1" ht="16.5" customHeight="1">
      <c r="A87" s="315" t="s">
        <v>280</v>
      </c>
      <c r="B87" s="315" t="s">
        <v>509</v>
      </c>
      <c r="C87" s="517" t="s">
        <v>510</v>
      </c>
      <c r="D87" s="309" t="s">
        <v>614</v>
      </c>
      <c r="E87" s="310" t="s">
        <v>615</v>
      </c>
      <c r="F87" s="311" t="s">
        <v>560</v>
      </c>
      <c r="G87" s="312" t="s">
        <v>561</v>
      </c>
      <c r="H87" s="311" t="s">
        <v>66</v>
      </c>
      <c r="I87" s="311" t="s">
        <v>534</v>
      </c>
      <c r="J87" s="316">
        <f t="shared" si="1"/>
        <v>572.92999999999995</v>
      </c>
      <c r="K87" s="317">
        <v>454.46</v>
      </c>
      <c r="L87" s="317">
        <v>0</v>
      </c>
      <c r="M87" s="317">
        <v>0</v>
      </c>
      <c r="N87" s="317">
        <v>118.47</v>
      </c>
    </row>
    <row r="88" spans="1:14" s="113" customFormat="1" ht="16.5" customHeight="1">
      <c r="A88" s="315" t="s">
        <v>280</v>
      </c>
      <c r="B88" s="315" t="s">
        <v>509</v>
      </c>
      <c r="C88" s="517" t="s">
        <v>510</v>
      </c>
      <c r="D88" s="309" t="s">
        <v>614</v>
      </c>
      <c r="E88" s="310" t="s">
        <v>615</v>
      </c>
      <c r="F88" s="311" t="s">
        <v>562</v>
      </c>
      <c r="G88" s="312" t="s">
        <v>493</v>
      </c>
      <c r="H88" s="311" t="s">
        <v>66</v>
      </c>
      <c r="I88" s="311" t="s">
        <v>534</v>
      </c>
      <c r="J88" s="316">
        <f t="shared" si="1"/>
        <v>384.15</v>
      </c>
      <c r="K88" s="317">
        <v>263.64</v>
      </c>
      <c r="L88" s="317">
        <v>2.04</v>
      </c>
      <c r="M88" s="317">
        <v>0</v>
      </c>
      <c r="N88" s="317">
        <v>118.47</v>
      </c>
    </row>
    <row r="89" spans="1:14" s="113" customFormat="1" ht="16.5" customHeight="1">
      <c r="A89" s="315" t="s">
        <v>618</v>
      </c>
      <c r="B89" s="315" t="s">
        <v>505</v>
      </c>
      <c r="C89" s="517" t="s">
        <v>506</v>
      </c>
      <c r="D89" s="309" t="s">
        <v>616</v>
      </c>
      <c r="E89" s="310" t="s">
        <v>617</v>
      </c>
      <c r="F89" s="311" t="s">
        <v>559</v>
      </c>
      <c r="G89" s="312" t="s">
        <v>488</v>
      </c>
      <c r="H89" s="311" t="s">
        <v>66</v>
      </c>
      <c r="I89" s="311" t="s">
        <v>489</v>
      </c>
      <c r="J89" s="316">
        <f t="shared" si="1"/>
        <v>571.69000000000005</v>
      </c>
      <c r="K89" s="317">
        <v>451.32</v>
      </c>
      <c r="L89" s="317">
        <v>1.9</v>
      </c>
      <c r="M89" s="317">
        <v>0</v>
      </c>
      <c r="N89" s="317">
        <v>118.47</v>
      </c>
    </row>
    <row r="90" spans="1:14" s="113" customFormat="1" ht="16.5" customHeight="1">
      <c r="A90" s="315" t="s">
        <v>618</v>
      </c>
      <c r="B90" s="315" t="s">
        <v>505</v>
      </c>
      <c r="C90" s="517" t="s">
        <v>506</v>
      </c>
      <c r="D90" s="309" t="s">
        <v>616</v>
      </c>
      <c r="E90" s="310" t="s">
        <v>617</v>
      </c>
      <c r="F90" s="311" t="s">
        <v>560</v>
      </c>
      <c r="G90" s="312" t="s">
        <v>561</v>
      </c>
      <c r="H90" s="311" t="s">
        <v>66</v>
      </c>
      <c r="I90" s="311" t="s">
        <v>489</v>
      </c>
      <c r="J90" s="316">
        <f t="shared" si="1"/>
        <v>572.92999999999995</v>
      </c>
      <c r="K90" s="317">
        <v>454.46</v>
      </c>
      <c r="L90" s="317">
        <v>0</v>
      </c>
      <c r="M90" s="317">
        <v>0</v>
      </c>
      <c r="N90" s="317">
        <v>118.47</v>
      </c>
    </row>
    <row r="91" spans="1:14" s="113" customFormat="1" ht="16.5" customHeight="1">
      <c r="A91" s="315" t="s">
        <v>618</v>
      </c>
      <c r="B91" s="315" t="s">
        <v>505</v>
      </c>
      <c r="C91" s="517" t="s">
        <v>506</v>
      </c>
      <c r="D91" s="309" t="s">
        <v>616</v>
      </c>
      <c r="E91" s="310" t="s">
        <v>617</v>
      </c>
      <c r="F91" s="311" t="s">
        <v>562</v>
      </c>
      <c r="G91" s="312" t="s">
        <v>493</v>
      </c>
      <c r="H91" s="311" t="s">
        <v>66</v>
      </c>
      <c r="I91" s="311" t="s">
        <v>489</v>
      </c>
      <c r="J91" s="316">
        <f t="shared" si="1"/>
        <v>441.7</v>
      </c>
      <c r="K91" s="317">
        <v>321.33</v>
      </c>
      <c r="L91" s="317">
        <v>1.9</v>
      </c>
      <c r="M91" s="317">
        <v>0</v>
      </c>
      <c r="N91" s="317">
        <v>118.47</v>
      </c>
    </row>
    <row r="92" spans="1:14" s="113" customFormat="1" ht="16.5" customHeight="1">
      <c r="A92" s="315" t="s">
        <v>619</v>
      </c>
      <c r="B92" s="315" t="s">
        <v>505</v>
      </c>
      <c r="C92" s="517" t="s">
        <v>506</v>
      </c>
      <c r="D92" s="309" t="s">
        <v>616</v>
      </c>
      <c r="E92" s="310" t="s">
        <v>617</v>
      </c>
      <c r="F92" s="311" t="s">
        <v>559</v>
      </c>
      <c r="G92" s="312" t="s">
        <v>488</v>
      </c>
      <c r="H92" s="311" t="s">
        <v>66</v>
      </c>
      <c r="I92" s="311" t="s">
        <v>534</v>
      </c>
      <c r="J92" s="316">
        <f t="shared" si="1"/>
        <v>574.14</v>
      </c>
      <c r="K92" s="317">
        <v>453.76</v>
      </c>
      <c r="L92" s="317">
        <v>1.91</v>
      </c>
      <c r="M92" s="317">
        <v>0</v>
      </c>
      <c r="N92" s="317">
        <v>118.47</v>
      </c>
    </row>
    <row r="93" spans="1:14" s="113" customFormat="1" ht="16.5" customHeight="1">
      <c r="A93" s="315" t="s">
        <v>619</v>
      </c>
      <c r="B93" s="315" t="s">
        <v>505</v>
      </c>
      <c r="C93" s="517" t="s">
        <v>506</v>
      </c>
      <c r="D93" s="309" t="s">
        <v>616</v>
      </c>
      <c r="E93" s="310" t="s">
        <v>617</v>
      </c>
      <c r="F93" s="311" t="s">
        <v>560</v>
      </c>
      <c r="G93" s="312" t="s">
        <v>561</v>
      </c>
      <c r="H93" s="311" t="s">
        <v>66</v>
      </c>
      <c r="I93" s="311" t="s">
        <v>534</v>
      </c>
      <c r="J93" s="316">
        <f t="shared" si="1"/>
        <v>572.92999999999995</v>
      </c>
      <c r="K93" s="317">
        <v>454.46</v>
      </c>
      <c r="L93" s="317">
        <v>0</v>
      </c>
      <c r="M93" s="317">
        <v>0</v>
      </c>
      <c r="N93" s="317">
        <v>118.47</v>
      </c>
    </row>
    <row r="94" spans="1:14" s="113" customFormat="1" ht="16.5" customHeight="1">
      <c r="A94" s="315" t="s">
        <v>619</v>
      </c>
      <c r="B94" s="315" t="s">
        <v>505</v>
      </c>
      <c r="C94" s="517" t="s">
        <v>506</v>
      </c>
      <c r="D94" s="309" t="s">
        <v>616</v>
      </c>
      <c r="E94" s="310" t="s">
        <v>617</v>
      </c>
      <c r="F94" s="311" t="s">
        <v>562</v>
      </c>
      <c r="G94" s="312" t="s">
        <v>493</v>
      </c>
      <c r="H94" s="311" t="s">
        <v>66</v>
      </c>
      <c r="I94" s="311" t="s">
        <v>534</v>
      </c>
      <c r="J94" s="316">
        <f t="shared" si="1"/>
        <v>443.43</v>
      </c>
      <c r="K94" s="317">
        <v>323.05</v>
      </c>
      <c r="L94" s="317">
        <v>1.91</v>
      </c>
      <c r="M94" s="317">
        <v>0</v>
      </c>
      <c r="N94" s="317">
        <v>118.47</v>
      </c>
    </row>
    <row r="95" spans="1:14" s="113" customFormat="1" ht="16.5" customHeight="1">
      <c r="A95" s="315" t="s">
        <v>255</v>
      </c>
      <c r="B95" s="315">
        <v>570</v>
      </c>
      <c r="C95" s="517" t="s">
        <v>727</v>
      </c>
      <c r="D95" s="309" t="s">
        <v>620</v>
      </c>
      <c r="E95" s="310" t="s">
        <v>621</v>
      </c>
      <c r="F95" s="311" t="s">
        <v>559</v>
      </c>
      <c r="G95" s="312" t="s">
        <v>488</v>
      </c>
      <c r="H95" s="311" t="s">
        <v>66</v>
      </c>
      <c r="I95" s="311" t="s">
        <v>489</v>
      </c>
      <c r="J95" s="316">
        <f t="shared" si="1"/>
        <v>554.72</v>
      </c>
      <c r="K95" s="317">
        <v>434.68</v>
      </c>
      <c r="L95" s="317">
        <v>1.57</v>
      </c>
      <c r="M95" s="317">
        <v>0</v>
      </c>
      <c r="N95" s="317">
        <v>118.47</v>
      </c>
    </row>
    <row r="96" spans="1:14" s="113" customFormat="1" ht="16.5" customHeight="1">
      <c r="A96" s="315" t="s">
        <v>255</v>
      </c>
      <c r="B96" s="315">
        <v>570</v>
      </c>
      <c r="C96" s="517" t="s">
        <v>727</v>
      </c>
      <c r="D96" s="309" t="s">
        <v>620</v>
      </c>
      <c r="E96" s="310" t="s">
        <v>621</v>
      </c>
      <c r="F96" s="311" t="s">
        <v>560</v>
      </c>
      <c r="G96" s="312" t="s">
        <v>561</v>
      </c>
      <c r="H96" s="311" t="s">
        <v>66</v>
      </c>
      <c r="I96" s="311" t="s">
        <v>489</v>
      </c>
      <c r="J96" s="316">
        <f t="shared" si="1"/>
        <v>495.34</v>
      </c>
      <c r="K96" s="317">
        <v>376.87</v>
      </c>
      <c r="L96" s="317">
        <v>0</v>
      </c>
      <c r="M96" s="317">
        <v>0</v>
      </c>
      <c r="N96" s="317">
        <v>118.47</v>
      </c>
    </row>
    <row r="97" spans="1:14" s="113" customFormat="1" ht="16.5" customHeight="1">
      <c r="A97" s="315" t="s">
        <v>255</v>
      </c>
      <c r="B97" s="315">
        <v>570</v>
      </c>
      <c r="C97" s="517" t="s">
        <v>727</v>
      </c>
      <c r="D97" s="309" t="s">
        <v>620</v>
      </c>
      <c r="E97" s="310" t="s">
        <v>621</v>
      </c>
      <c r="F97" s="311" t="s">
        <v>562</v>
      </c>
      <c r="G97" s="312" t="s">
        <v>493</v>
      </c>
      <c r="H97" s="311" t="s">
        <v>66</v>
      </c>
      <c r="I97" s="311" t="s">
        <v>489</v>
      </c>
      <c r="J97" s="316">
        <f t="shared" si="1"/>
        <v>383.7</v>
      </c>
      <c r="K97" s="317">
        <v>263.66000000000003</v>
      </c>
      <c r="L97" s="317">
        <v>1.57</v>
      </c>
      <c r="M97" s="317">
        <v>0</v>
      </c>
      <c r="N97" s="317">
        <v>118.47</v>
      </c>
    </row>
    <row r="98" spans="1:14" s="113" customFormat="1" ht="16.5" customHeight="1">
      <c r="A98" s="315" t="s">
        <v>255</v>
      </c>
      <c r="B98" s="315" t="s">
        <v>723</v>
      </c>
      <c r="C98" s="517" t="s">
        <v>727</v>
      </c>
      <c r="D98" s="309" t="s">
        <v>620</v>
      </c>
      <c r="E98" s="310" t="s">
        <v>621</v>
      </c>
      <c r="F98" s="311" t="s">
        <v>559</v>
      </c>
      <c r="G98" s="312" t="s">
        <v>488</v>
      </c>
      <c r="H98" s="311" t="s">
        <v>66</v>
      </c>
      <c r="I98" s="311" t="s">
        <v>534</v>
      </c>
      <c r="J98" s="316">
        <f t="shared" si="1"/>
        <v>573.84</v>
      </c>
      <c r="K98" s="317">
        <v>453.76</v>
      </c>
      <c r="L98" s="317">
        <v>1.61</v>
      </c>
      <c r="M98" s="317">
        <v>0</v>
      </c>
      <c r="N98" s="317">
        <v>118.47</v>
      </c>
    </row>
    <row r="99" spans="1:14" s="113" customFormat="1" ht="16.5" customHeight="1">
      <c r="A99" s="315" t="s">
        <v>255</v>
      </c>
      <c r="B99" s="315" t="s">
        <v>723</v>
      </c>
      <c r="C99" s="517" t="s">
        <v>727</v>
      </c>
      <c r="D99" s="309" t="s">
        <v>620</v>
      </c>
      <c r="E99" s="310" t="s">
        <v>621</v>
      </c>
      <c r="F99" s="311" t="s">
        <v>560</v>
      </c>
      <c r="G99" s="312" t="s">
        <v>561</v>
      </c>
      <c r="H99" s="311" t="s">
        <v>66</v>
      </c>
      <c r="I99" s="311" t="s">
        <v>534</v>
      </c>
      <c r="J99" s="316">
        <f t="shared" si="1"/>
        <v>511.87</v>
      </c>
      <c r="K99" s="317">
        <v>393.4</v>
      </c>
      <c r="L99" s="317">
        <v>0</v>
      </c>
      <c r="M99" s="317">
        <v>0</v>
      </c>
      <c r="N99" s="317">
        <v>118.47</v>
      </c>
    </row>
    <row r="100" spans="1:14" s="113" customFormat="1" ht="16.5" customHeight="1">
      <c r="A100" s="315" t="s">
        <v>255</v>
      </c>
      <c r="B100" s="315" t="s">
        <v>723</v>
      </c>
      <c r="C100" s="517" t="s">
        <v>727</v>
      </c>
      <c r="D100" s="309" t="s">
        <v>620</v>
      </c>
      <c r="E100" s="310" t="s">
        <v>621</v>
      </c>
      <c r="F100" s="311" t="s">
        <v>562</v>
      </c>
      <c r="G100" s="312" t="s">
        <v>493</v>
      </c>
      <c r="H100" s="311" t="s">
        <v>66</v>
      </c>
      <c r="I100" s="311" t="s">
        <v>534</v>
      </c>
      <c r="J100" s="316">
        <f t="shared" si="1"/>
        <v>395.3</v>
      </c>
      <c r="K100" s="317">
        <v>275.22000000000003</v>
      </c>
      <c r="L100" s="317">
        <v>1.61</v>
      </c>
      <c r="M100" s="317">
        <v>0</v>
      </c>
      <c r="N100" s="317">
        <v>118.47</v>
      </c>
    </row>
    <row r="101" spans="1:14" s="113" customFormat="1" ht="16.5" customHeight="1">
      <c r="A101" s="315" t="s">
        <v>256</v>
      </c>
      <c r="B101" s="315">
        <v>550</v>
      </c>
      <c r="C101" s="517" t="s">
        <v>524</v>
      </c>
      <c r="D101" s="309" t="s">
        <v>622</v>
      </c>
      <c r="E101" s="310" t="s">
        <v>623</v>
      </c>
      <c r="F101" s="311" t="s">
        <v>559</v>
      </c>
      <c r="G101" s="312" t="s">
        <v>488</v>
      </c>
      <c r="H101" s="311" t="s">
        <v>66</v>
      </c>
      <c r="I101" s="311" t="s">
        <v>489</v>
      </c>
      <c r="J101" s="316">
        <f t="shared" si="1"/>
        <v>557.78</v>
      </c>
      <c r="K101" s="317">
        <v>438.06</v>
      </c>
      <c r="L101" s="317">
        <v>1.25</v>
      </c>
      <c r="M101" s="317">
        <v>0</v>
      </c>
      <c r="N101" s="317">
        <v>118.47</v>
      </c>
    </row>
    <row r="102" spans="1:14" s="113" customFormat="1" ht="16.5" customHeight="1">
      <c r="A102" s="315" t="s">
        <v>256</v>
      </c>
      <c r="B102" s="315">
        <v>550</v>
      </c>
      <c r="C102" s="517" t="s">
        <v>524</v>
      </c>
      <c r="D102" s="309" t="s">
        <v>622</v>
      </c>
      <c r="E102" s="310" t="s">
        <v>623</v>
      </c>
      <c r="F102" s="311" t="s">
        <v>560</v>
      </c>
      <c r="G102" s="312" t="s">
        <v>561</v>
      </c>
      <c r="H102" s="311" t="s">
        <v>66</v>
      </c>
      <c r="I102" s="311" t="s">
        <v>489</v>
      </c>
      <c r="J102" s="316">
        <f t="shared" si="1"/>
        <v>498.27</v>
      </c>
      <c r="K102" s="317">
        <v>379.8</v>
      </c>
      <c r="L102" s="317">
        <v>0</v>
      </c>
      <c r="M102" s="317">
        <v>0</v>
      </c>
      <c r="N102" s="317">
        <v>118.47</v>
      </c>
    </row>
    <row r="103" spans="1:14" s="113" customFormat="1" ht="16.5" customHeight="1">
      <c r="A103" s="315" t="s">
        <v>256</v>
      </c>
      <c r="B103" s="315">
        <v>550</v>
      </c>
      <c r="C103" s="517" t="s">
        <v>524</v>
      </c>
      <c r="D103" s="309" t="s">
        <v>622</v>
      </c>
      <c r="E103" s="310" t="s">
        <v>623</v>
      </c>
      <c r="F103" s="311" t="s">
        <v>562</v>
      </c>
      <c r="G103" s="312" t="s">
        <v>493</v>
      </c>
      <c r="H103" s="311" t="s">
        <v>66</v>
      </c>
      <c r="I103" s="311" t="s">
        <v>489</v>
      </c>
      <c r="J103" s="316">
        <f t="shared" si="1"/>
        <v>383.38</v>
      </c>
      <c r="K103" s="317">
        <v>263.66000000000003</v>
      </c>
      <c r="L103" s="317">
        <v>1.25</v>
      </c>
      <c r="M103" s="317">
        <v>0</v>
      </c>
      <c r="N103" s="317">
        <v>118.47</v>
      </c>
    </row>
    <row r="104" spans="1:14" s="113" customFormat="1" ht="16.5" customHeight="1">
      <c r="A104" s="315" t="s">
        <v>256</v>
      </c>
      <c r="B104" s="315">
        <v>550</v>
      </c>
      <c r="C104" s="517" t="s">
        <v>524</v>
      </c>
      <c r="D104" s="309" t="s">
        <v>622</v>
      </c>
      <c r="E104" s="310" t="s">
        <v>623</v>
      </c>
      <c r="F104" s="311" t="s">
        <v>559</v>
      </c>
      <c r="G104" s="312" t="s">
        <v>488</v>
      </c>
      <c r="H104" s="311" t="s">
        <v>66</v>
      </c>
      <c r="I104" s="311" t="s">
        <v>534</v>
      </c>
      <c r="J104" s="316">
        <f t="shared" si="1"/>
        <v>521.88</v>
      </c>
      <c r="K104" s="317">
        <v>401.66</v>
      </c>
      <c r="L104" s="317">
        <v>1.75</v>
      </c>
      <c r="M104" s="317">
        <v>0</v>
      </c>
      <c r="N104" s="317">
        <v>118.47</v>
      </c>
    </row>
    <row r="105" spans="1:14" s="113" customFormat="1" ht="16.5" customHeight="1">
      <c r="A105" s="315" t="s">
        <v>256</v>
      </c>
      <c r="B105" s="315">
        <v>550</v>
      </c>
      <c r="C105" s="517" t="s">
        <v>524</v>
      </c>
      <c r="D105" s="309" t="s">
        <v>622</v>
      </c>
      <c r="E105" s="310" t="s">
        <v>623</v>
      </c>
      <c r="F105" s="311" t="s">
        <v>560</v>
      </c>
      <c r="G105" s="312" t="s">
        <v>561</v>
      </c>
      <c r="H105" s="311" t="s">
        <v>66</v>
      </c>
      <c r="I105" s="311" t="s">
        <v>534</v>
      </c>
      <c r="J105" s="316">
        <f t="shared" si="1"/>
        <v>466.71</v>
      </c>
      <c r="K105" s="317">
        <v>348.24</v>
      </c>
      <c r="L105" s="317">
        <v>0</v>
      </c>
      <c r="M105" s="317">
        <v>0</v>
      </c>
      <c r="N105" s="317">
        <v>118.47</v>
      </c>
    </row>
    <row r="106" spans="1:14" s="113" customFormat="1" ht="16.5" customHeight="1">
      <c r="A106" s="315" t="s">
        <v>256</v>
      </c>
      <c r="B106" s="315">
        <v>550</v>
      </c>
      <c r="C106" s="517" t="s">
        <v>524</v>
      </c>
      <c r="D106" s="309" t="s">
        <v>622</v>
      </c>
      <c r="E106" s="310" t="s">
        <v>623</v>
      </c>
      <c r="F106" s="311" t="s">
        <v>562</v>
      </c>
      <c r="G106" s="312" t="s">
        <v>493</v>
      </c>
      <c r="H106" s="311" t="s">
        <v>66</v>
      </c>
      <c r="I106" s="311" t="s">
        <v>534</v>
      </c>
      <c r="J106" s="316">
        <f t="shared" si="1"/>
        <v>372.67</v>
      </c>
      <c r="K106" s="317">
        <v>252.45</v>
      </c>
      <c r="L106" s="317">
        <v>1.75</v>
      </c>
      <c r="M106" s="317">
        <v>0</v>
      </c>
      <c r="N106" s="317">
        <v>118.47</v>
      </c>
    </row>
    <row r="107" spans="1:14" s="101" customFormat="1" ht="16.5" customHeight="1">
      <c r="A107" s="315" t="s">
        <v>256</v>
      </c>
      <c r="B107" s="315">
        <v>551</v>
      </c>
      <c r="C107" s="517" t="s">
        <v>525</v>
      </c>
      <c r="D107" s="309" t="s">
        <v>624</v>
      </c>
      <c r="E107" s="310" t="s">
        <v>625</v>
      </c>
      <c r="F107" s="311" t="s">
        <v>559</v>
      </c>
      <c r="G107" s="312" t="s">
        <v>488</v>
      </c>
      <c r="H107" s="311" t="s">
        <v>66</v>
      </c>
      <c r="I107" s="311" t="s">
        <v>489</v>
      </c>
      <c r="J107" s="316">
        <f t="shared" si="1"/>
        <v>539.24</v>
      </c>
      <c r="K107" s="317">
        <v>419.52</v>
      </c>
      <c r="L107" s="317">
        <v>1.25</v>
      </c>
      <c r="M107" s="317">
        <v>0</v>
      </c>
      <c r="N107" s="317">
        <v>118.47</v>
      </c>
    </row>
    <row r="108" spans="1:14" s="101" customFormat="1" ht="16.5" customHeight="1">
      <c r="A108" s="315" t="s">
        <v>256</v>
      </c>
      <c r="B108" s="315">
        <v>551</v>
      </c>
      <c r="C108" s="517" t="s">
        <v>525</v>
      </c>
      <c r="D108" s="309" t="s">
        <v>624</v>
      </c>
      <c r="E108" s="310" t="s">
        <v>625</v>
      </c>
      <c r="F108" s="311" t="s">
        <v>559</v>
      </c>
      <c r="G108" s="312" t="s">
        <v>488</v>
      </c>
      <c r="H108" s="311" t="s">
        <v>66</v>
      </c>
      <c r="I108" s="311" t="s">
        <v>534</v>
      </c>
      <c r="J108" s="316">
        <f t="shared" si="1"/>
        <v>539.24</v>
      </c>
      <c r="K108" s="317">
        <v>419.52</v>
      </c>
      <c r="L108" s="317">
        <v>1.25</v>
      </c>
      <c r="M108" s="317">
        <v>0</v>
      </c>
      <c r="N108" s="317">
        <v>118.47</v>
      </c>
    </row>
    <row r="109" spans="1:14" s="113" customFormat="1" ht="16.5" customHeight="1">
      <c r="A109" s="315" t="s">
        <v>258</v>
      </c>
      <c r="B109" s="315" t="s">
        <v>548</v>
      </c>
      <c r="C109" s="517" t="s">
        <v>549</v>
      </c>
      <c r="D109" s="309" t="s">
        <v>626</v>
      </c>
      <c r="E109" s="310" t="s">
        <v>627</v>
      </c>
      <c r="F109" s="311" t="s">
        <v>559</v>
      </c>
      <c r="G109" s="312" t="s">
        <v>488</v>
      </c>
      <c r="H109" s="311" t="s">
        <v>66</v>
      </c>
      <c r="I109" s="311" t="s">
        <v>534</v>
      </c>
      <c r="J109" s="316">
        <f t="shared" si="1"/>
        <v>539.12</v>
      </c>
      <c r="K109" s="317">
        <v>418.74</v>
      </c>
      <c r="L109" s="317">
        <v>1.91</v>
      </c>
      <c r="M109" s="317">
        <v>0</v>
      </c>
      <c r="N109" s="317">
        <v>118.47</v>
      </c>
    </row>
    <row r="110" spans="1:14" s="113" customFormat="1" ht="16.5" customHeight="1">
      <c r="A110" s="315" t="s">
        <v>258</v>
      </c>
      <c r="B110" s="315" t="s">
        <v>548</v>
      </c>
      <c r="C110" s="517" t="s">
        <v>549</v>
      </c>
      <c r="D110" s="309" t="s">
        <v>626</v>
      </c>
      <c r="E110" s="310" t="s">
        <v>627</v>
      </c>
      <c r="F110" s="311" t="s">
        <v>560</v>
      </c>
      <c r="G110" s="312" t="s">
        <v>561</v>
      </c>
      <c r="H110" s="311" t="s">
        <v>66</v>
      </c>
      <c r="I110" s="311" t="s">
        <v>534</v>
      </c>
      <c r="J110" s="316">
        <f t="shared" si="1"/>
        <v>481.52</v>
      </c>
      <c r="K110" s="317">
        <v>363.05</v>
      </c>
      <c r="L110" s="317">
        <v>0</v>
      </c>
      <c r="M110" s="317">
        <v>0</v>
      </c>
      <c r="N110" s="317">
        <v>118.47</v>
      </c>
    </row>
    <row r="111" spans="1:14" s="113" customFormat="1" ht="16.5" customHeight="1">
      <c r="A111" s="315" t="s">
        <v>258</v>
      </c>
      <c r="B111" s="315" t="s">
        <v>548</v>
      </c>
      <c r="C111" s="517" t="s">
        <v>549</v>
      </c>
      <c r="D111" s="309" t="s">
        <v>626</v>
      </c>
      <c r="E111" s="310" t="s">
        <v>627</v>
      </c>
      <c r="F111" s="311" t="s">
        <v>562</v>
      </c>
      <c r="G111" s="312" t="s">
        <v>493</v>
      </c>
      <c r="H111" s="311" t="s">
        <v>66</v>
      </c>
      <c r="I111" s="311" t="s">
        <v>534</v>
      </c>
      <c r="J111" s="316">
        <f t="shared" si="1"/>
        <v>422.12</v>
      </c>
      <c r="K111" s="317">
        <v>301.74</v>
      </c>
      <c r="L111" s="317">
        <v>1.91</v>
      </c>
      <c r="M111" s="317">
        <v>0</v>
      </c>
      <c r="N111" s="317">
        <v>118.47</v>
      </c>
    </row>
    <row r="112" spans="1:14" s="101" customFormat="1" ht="16.5" customHeight="1">
      <c r="A112" s="315" t="s">
        <v>251</v>
      </c>
      <c r="B112" s="315" t="s">
        <v>550</v>
      </c>
      <c r="C112" s="517" t="s">
        <v>551</v>
      </c>
      <c r="D112" s="309" t="s">
        <v>628</v>
      </c>
      <c r="E112" s="310" t="s">
        <v>629</v>
      </c>
      <c r="F112" s="311" t="s">
        <v>559</v>
      </c>
      <c r="G112" s="312" t="s">
        <v>488</v>
      </c>
      <c r="H112" s="311" t="s">
        <v>66</v>
      </c>
      <c r="I112" s="311" t="s">
        <v>534</v>
      </c>
      <c r="J112" s="316">
        <f t="shared" si="1"/>
        <v>522.04</v>
      </c>
      <c r="K112" s="317">
        <v>401.66</v>
      </c>
      <c r="L112" s="317">
        <v>1.91</v>
      </c>
      <c r="M112" s="317">
        <v>0</v>
      </c>
      <c r="N112" s="317">
        <v>118.47</v>
      </c>
    </row>
    <row r="113" spans="1:14" s="101" customFormat="1" ht="16.5" customHeight="1">
      <c r="A113" s="315" t="s">
        <v>251</v>
      </c>
      <c r="B113" s="315" t="s">
        <v>550</v>
      </c>
      <c r="C113" s="517" t="s">
        <v>551</v>
      </c>
      <c r="D113" s="309" t="s">
        <v>628</v>
      </c>
      <c r="E113" s="310" t="s">
        <v>629</v>
      </c>
      <c r="F113" s="311" t="s">
        <v>560</v>
      </c>
      <c r="G113" s="312" t="s">
        <v>561</v>
      </c>
      <c r="H113" s="311" t="s">
        <v>66</v>
      </c>
      <c r="I113" s="311" t="s">
        <v>534</v>
      </c>
      <c r="J113" s="316">
        <f t="shared" si="1"/>
        <v>466.71</v>
      </c>
      <c r="K113" s="317">
        <v>348.24</v>
      </c>
      <c r="L113" s="317">
        <v>0</v>
      </c>
      <c r="M113" s="317">
        <v>0</v>
      </c>
      <c r="N113" s="317">
        <v>118.47</v>
      </c>
    </row>
    <row r="114" spans="1:14" s="113" customFormat="1" ht="16.5" customHeight="1">
      <c r="A114" s="315" t="s">
        <v>632</v>
      </c>
      <c r="B114" s="315" t="s">
        <v>531</v>
      </c>
      <c r="C114" s="517" t="s">
        <v>532</v>
      </c>
      <c r="D114" s="309" t="s">
        <v>630</v>
      </c>
      <c r="E114" s="310" t="s">
        <v>631</v>
      </c>
      <c r="F114" s="311" t="s">
        <v>559</v>
      </c>
      <c r="G114" s="312" t="s">
        <v>488</v>
      </c>
      <c r="H114" s="311" t="s">
        <v>66</v>
      </c>
      <c r="I114" s="311" t="s">
        <v>489</v>
      </c>
      <c r="J114" s="316">
        <f t="shared" si="1"/>
        <v>538.37</v>
      </c>
      <c r="K114" s="317">
        <v>418</v>
      </c>
      <c r="L114" s="317">
        <v>1.9</v>
      </c>
      <c r="M114" s="317">
        <v>0</v>
      </c>
      <c r="N114" s="317">
        <v>118.47</v>
      </c>
    </row>
    <row r="115" spans="1:14" s="113" customFormat="1" ht="16.5" customHeight="1">
      <c r="A115" s="315" t="s">
        <v>632</v>
      </c>
      <c r="B115" s="315" t="s">
        <v>531</v>
      </c>
      <c r="C115" s="517" t="s">
        <v>532</v>
      </c>
      <c r="D115" s="309" t="s">
        <v>630</v>
      </c>
      <c r="E115" s="310" t="s">
        <v>631</v>
      </c>
      <c r="F115" s="311" t="s">
        <v>562</v>
      </c>
      <c r="G115" s="312" t="s">
        <v>493</v>
      </c>
      <c r="H115" s="311" t="s">
        <v>66</v>
      </c>
      <c r="I115" s="311" t="s">
        <v>489</v>
      </c>
      <c r="J115" s="316">
        <f t="shared" si="1"/>
        <v>397.22</v>
      </c>
      <c r="K115" s="317">
        <v>276.85000000000002</v>
      </c>
      <c r="L115" s="317">
        <v>1.9</v>
      </c>
      <c r="M115" s="317">
        <v>0</v>
      </c>
      <c r="N115" s="317">
        <v>118.47</v>
      </c>
    </row>
    <row r="116" spans="1:14" s="113" customFormat="1" ht="16.5" customHeight="1">
      <c r="A116" s="315" t="s">
        <v>632</v>
      </c>
      <c r="B116" s="315" t="s">
        <v>531</v>
      </c>
      <c r="C116" s="517" t="s">
        <v>532</v>
      </c>
      <c r="D116" s="309" t="s">
        <v>630</v>
      </c>
      <c r="E116" s="310" t="s">
        <v>631</v>
      </c>
      <c r="F116" s="311" t="s">
        <v>560</v>
      </c>
      <c r="G116" s="312" t="s">
        <v>561</v>
      </c>
      <c r="H116" s="311" t="s">
        <v>66</v>
      </c>
      <c r="I116" s="311" t="s">
        <v>489</v>
      </c>
      <c r="J116" s="316">
        <f t="shared" si="1"/>
        <v>480.88</v>
      </c>
      <c r="K116" s="317">
        <v>362.41</v>
      </c>
      <c r="L116" s="317">
        <v>0</v>
      </c>
      <c r="M116" s="317">
        <v>0</v>
      </c>
      <c r="N116" s="317">
        <v>118.47</v>
      </c>
    </row>
    <row r="117" spans="1:14" s="113" customFormat="1" ht="16.5" customHeight="1">
      <c r="A117" s="315" t="s">
        <v>633</v>
      </c>
      <c r="B117" s="315" t="s">
        <v>531</v>
      </c>
      <c r="C117" s="517" t="s">
        <v>552</v>
      </c>
      <c r="D117" s="309" t="s">
        <v>630</v>
      </c>
      <c r="E117" s="310" t="s">
        <v>631</v>
      </c>
      <c r="F117" s="311" t="s">
        <v>559</v>
      </c>
      <c r="G117" s="312" t="s">
        <v>488</v>
      </c>
      <c r="H117" s="311" t="s">
        <v>66</v>
      </c>
      <c r="I117" s="311" t="s">
        <v>534</v>
      </c>
      <c r="J117" s="316">
        <f t="shared" si="1"/>
        <v>522.04</v>
      </c>
      <c r="K117" s="317">
        <v>401.66</v>
      </c>
      <c r="L117" s="317">
        <v>1.91</v>
      </c>
      <c r="M117" s="317">
        <v>0</v>
      </c>
      <c r="N117" s="317">
        <v>118.47</v>
      </c>
    </row>
    <row r="118" spans="1:14" s="113" customFormat="1" ht="16.5" customHeight="1">
      <c r="A118" s="315" t="s">
        <v>633</v>
      </c>
      <c r="B118" s="315" t="s">
        <v>531</v>
      </c>
      <c r="C118" s="517" t="s">
        <v>552</v>
      </c>
      <c r="D118" s="309" t="s">
        <v>630</v>
      </c>
      <c r="E118" s="310" t="s">
        <v>631</v>
      </c>
      <c r="F118" s="311" t="s">
        <v>560</v>
      </c>
      <c r="G118" s="312" t="s">
        <v>561</v>
      </c>
      <c r="H118" s="311" t="s">
        <v>66</v>
      </c>
      <c r="I118" s="311" t="s">
        <v>534</v>
      </c>
      <c r="J118" s="316">
        <f t="shared" si="1"/>
        <v>466.71</v>
      </c>
      <c r="K118" s="317">
        <v>348.24</v>
      </c>
      <c r="L118" s="317">
        <v>0</v>
      </c>
      <c r="M118" s="317">
        <v>0</v>
      </c>
      <c r="N118" s="317">
        <v>118.47</v>
      </c>
    </row>
    <row r="119" spans="1:14" s="113" customFormat="1" ht="16.5" customHeight="1">
      <c r="A119" s="315" t="s">
        <v>633</v>
      </c>
      <c r="B119" s="315" t="s">
        <v>531</v>
      </c>
      <c r="C119" s="517" t="s">
        <v>552</v>
      </c>
      <c r="D119" s="309" t="s">
        <v>630</v>
      </c>
      <c r="E119" s="310" t="s">
        <v>631</v>
      </c>
      <c r="F119" s="311" t="s">
        <v>562</v>
      </c>
      <c r="G119" s="312" t="s">
        <v>493</v>
      </c>
      <c r="H119" s="311" t="s">
        <v>66</v>
      </c>
      <c r="I119" s="311" t="s">
        <v>534</v>
      </c>
      <c r="J119" s="316">
        <f t="shared" si="1"/>
        <v>386.4</v>
      </c>
      <c r="K119" s="317">
        <v>266.02</v>
      </c>
      <c r="L119" s="317">
        <v>1.91</v>
      </c>
      <c r="M119" s="317">
        <v>0</v>
      </c>
      <c r="N119" s="317">
        <v>118.47</v>
      </c>
    </row>
    <row r="120" spans="1:14" s="113" customFormat="1" ht="16.5" customHeight="1">
      <c r="A120" s="315" t="s">
        <v>638</v>
      </c>
      <c r="B120" s="315" t="s">
        <v>529</v>
      </c>
      <c r="C120" s="517" t="s">
        <v>530</v>
      </c>
      <c r="D120" s="309" t="s">
        <v>636</v>
      </c>
      <c r="E120" s="310" t="s">
        <v>637</v>
      </c>
      <c r="F120" s="311" t="s">
        <v>559</v>
      </c>
      <c r="G120" s="312" t="s">
        <v>488</v>
      </c>
      <c r="H120" s="311" t="s">
        <v>66</v>
      </c>
      <c r="I120" s="311" t="s">
        <v>489</v>
      </c>
      <c r="J120" s="316">
        <f t="shared" si="1"/>
        <v>568.54999999999995</v>
      </c>
      <c r="K120" s="317">
        <v>447.77</v>
      </c>
      <c r="L120" s="317">
        <v>2.31</v>
      </c>
      <c r="M120" s="317">
        <v>0</v>
      </c>
      <c r="N120" s="317">
        <v>118.47</v>
      </c>
    </row>
    <row r="121" spans="1:14" s="113" customFormat="1" ht="16.5" customHeight="1">
      <c r="A121" s="315" t="s">
        <v>638</v>
      </c>
      <c r="B121" s="315" t="s">
        <v>529</v>
      </c>
      <c r="C121" s="517" t="s">
        <v>530</v>
      </c>
      <c r="D121" s="309" t="s">
        <v>636</v>
      </c>
      <c r="E121" s="310" t="s">
        <v>637</v>
      </c>
      <c r="F121" s="311" t="s">
        <v>562</v>
      </c>
      <c r="G121" s="312" t="s">
        <v>493</v>
      </c>
      <c r="H121" s="311" t="s">
        <v>66</v>
      </c>
      <c r="I121" s="311" t="s">
        <v>489</v>
      </c>
      <c r="J121" s="316">
        <f t="shared" si="1"/>
        <v>422.03</v>
      </c>
      <c r="K121" s="317">
        <v>301.39999999999998</v>
      </c>
      <c r="L121" s="317">
        <v>2.16</v>
      </c>
      <c r="M121" s="317">
        <v>0</v>
      </c>
      <c r="N121" s="317">
        <v>118.47</v>
      </c>
    </row>
    <row r="122" spans="1:14" s="113" customFormat="1" ht="16.5" customHeight="1">
      <c r="A122" s="315" t="s">
        <v>638</v>
      </c>
      <c r="B122" s="315" t="s">
        <v>529</v>
      </c>
      <c r="C122" s="517" t="s">
        <v>530</v>
      </c>
      <c r="D122" s="309" t="s">
        <v>636</v>
      </c>
      <c r="E122" s="310" t="s">
        <v>637</v>
      </c>
      <c r="F122" s="311" t="s">
        <v>560</v>
      </c>
      <c r="G122" s="312" t="s">
        <v>561</v>
      </c>
      <c r="H122" s="311" t="s">
        <v>66</v>
      </c>
      <c r="I122" s="311" t="s">
        <v>489</v>
      </c>
      <c r="J122" s="316">
        <f t="shared" si="1"/>
        <v>572.92999999999995</v>
      </c>
      <c r="K122" s="317">
        <v>454.46</v>
      </c>
      <c r="L122" s="317">
        <v>0</v>
      </c>
      <c r="M122" s="317">
        <v>0</v>
      </c>
      <c r="N122" s="317">
        <v>118.47</v>
      </c>
    </row>
    <row r="123" spans="1:14" s="101" customFormat="1" ht="16.5" customHeight="1">
      <c r="A123" s="315" t="s">
        <v>639</v>
      </c>
      <c r="B123" s="315" t="s">
        <v>529</v>
      </c>
      <c r="C123" s="517" t="s">
        <v>530</v>
      </c>
      <c r="D123" s="309" t="s">
        <v>636</v>
      </c>
      <c r="E123" s="310" t="s">
        <v>637</v>
      </c>
      <c r="F123" s="311" t="s">
        <v>559</v>
      </c>
      <c r="G123" s="312" t="s">
        <v>488</v>
      </c>
      <c r="H123" s="311" t="s">
        <v>66</v>
      </c>
      <c r="I123" s="311" t="s">
        <v>534</v>
      </c>
      <c r="J123" s="316">
        <f t="shared" si="1"/>
        <v>568.54999999999995</v>
      </c>
      <c r="K123" s="317">
        <v>447.77</v>
      </c>
      <c r="L123" s="317">
        <v>2.31</v>
      </c>
      <c r="M123" s="317">
        <v>0</v>
      </c>
      <c r="N123" s="317">
        <v>118.47</v>
      </c>
    </row>
    <row r="124" spans="1:14" s="101" customFormat="1" ht="16.5" customHeight="1">
      <c r="A124" s="315" t="s">
        <v>639</v>
      </c>
      <c r="B124" s="315" t="s">
        <v>529</v>
      </c>
      <c r="C124" s="517" t="s">
        <v>530</v>
      </c>
      <c r="D124" s="309" t="s">
        <v>636</v>
      </c>
      <c r="E124" s="310" t="s">
        <v>637</v>
      </c>
      <c r="F124" s="311" t="s">
        <v>560</v>
      </c>
      <c r="G124" s="312" t="s">
        <v>561</v>
      </c>
      <c r="H124" s="311" t="s">
        <v>66</v>
      </c>
      <c r="I124" s="311" t="s">
        <v>534</v>
      </c>
      <c r="J124" s="316">
        <f t="shared" si="1"/>
        <v>572.92999999999995</v>
      </c>
      <c r="K124" s="317">
        <v>454.46</v>
      </c>
      <c r="L124" s="317">
        <v>0</v>
      </c>
      <c r="M124" s="317">
        <v>0</v>
      </c>
      <c r="N124" s="317">
        <v>118.47</v>
      </c>
    </row>
    <row r="125" spans="1:14" s="101" customFormat="1" ht="16.5" customHeight="1">
      <c r="A125" s="315" t="s">
        <v>639</v>
      </c>
      <c r="B125" s="315" t="s">
        <v>529</v>
      </c>
      <c r="C125" s="517" t="s">
        <v>530</v>
      </c>
      <c r="D125" s="309" t="s">
        <v>636</v>
      </c>
      <c r="E125" s="310" t="s">
        <v>637</v>
      </c>
      <c r="F125" s="311" t="s">
        <v>562</v>
      </c>
      <c r="G125" s="312" t="s">
        <v>493</v>
      </c>
      <c r="H125" s="311" t="s">
        <v>66</v>
      </c>
      <c r="I125" s="311" t="s">
        <v>534</v>
      </c>
      <c r="J125" s="316">
        <f t="shared" si="1"/>
        <v>422.03</v>
      </c>
      <c r="K125" s="317">
        <v>301.39999999999998</v>
      </c>
      <c r="L125" s="317">
        <v>2.16</v>
      </c>
      <c r="M125" s="317">
        <v>0</v>
      </c>
      <c r="N125" s="317">
        <v>118.47</v>
      </c>
    </row>
    <row r="126" spans="1:14" s="113" customFormat="1" ht="16.5" customHeight="1">
      <c r="A126" s="315" t="s">
        <v>641</v>
      </c>
      <c r="B126" s="315" t="s">
        <v>513</v>
      </c>
      <c r="C126" s="517" t="s">
        <v>514</v>
      </c>
      <c r="D126" s="309" t="s">
        <v>642</v>
      </c>
      <c r="E126" s="310" t="s">
        <v>640</v>
      </c>
      <c r="F126" s="311" t="s">
        <v>559</v>
      </c>
      <c r="G126" s="312" t="s">
        <v>488</v>
      </c>
      <c r="H126" s="311" t="s">
        <v>66</v>
      </c>
      <c r="I126" s="311" t="s">
        <v>489</v>
      </c>
      <c r="J126" s="316">
        <f t="shared" si="1"/>
        <v>522.19000000000005</v>
      </c>
      <c r="K126" s="317">
        <v>401.69</v>
      </c>
      <c r="L126" s="317">
        <v>2.0299999999999998</v>
      </c>
      <c r="M126" s="317">
        <v>0</v>
      </c>
      <c r="N126" s="317">
        <v>118.47</v>
      </c>
    </row>
    <row r="127" spans="1:14" s="113" customFormat="1" ht="16.5" customHeight="1">
      <c r="A127" s="315" t="s">
        <v>641</v>
      </c>
      <c r="B127" s="315" t="s">
        <v>513</v>
      </c>
      <c r="C127" s="517" t="s">
        <v>514</v>
      </c>
      <c r="D127" s="309" t="s">
        <v>642</v>
      </c>
      <c r="E127" s="310" t="s">
        <v>640</v>
      </c>
      <c r="F127" s="311" t="s">
        <v>560</v>
      </c>
      <c r="G127" s="312" t="s">
        <v>561</v>
      </c>
      <c r="H127" s="311" t="s">
        <v>66</v>
      </c>
      <c r="I127" s="311" t="s">
        <v>489</v>
      </c>
      <c r="J127" s="316">
        <f t="shared" si="1"/>
        <v>572.92999999999995</v>
      </c>
      <c r="K127" s="317">
        <v>454.46</v>
      </c>
      <c r="L127" s="317">
        <v>0</v>
      </c>
      <c r="M127" s="317">
        <v>0</v>
      </c>
      <c r="N127" s="317">
        <v>118.47</v>
      </c>
    </row>
    <row r="128" spans="1:14" s="113" customFormat="1" ht="16.5" customHeight="1">
      <c r="A128" s="315" t="s">
        <v>641</v>
      </c>
      <c r="B128" s="315" t="s">
        <v>513</v>
      </c>
      <c r="C128" s="517" t="s">
        <v>514</v>
      </c>
      <c r="D128" s="309" t="s">
        <v>642</v>
      </c>
      <c r="E128" s="310" t="s">
        <v>640</v>
      </c>
      <c r="F128" s="311" t="s">
        <v>562</v>
      </c>
      <c r="G128" s="312" t="s">
        <v>493</v>
      </c>
      <c r="H128" s="311" t="s">
        <v>66</v>
      </c>
      <c r="I128" s="311" t="s">
        <v>489</v>
      </c>
      <c r="J128" s="316">
        <f t="shared" si="1"/>
        <v>384.16</v>
      </c>
      <c r="K128" s="317">
        <v>263.66000000000003</v>
      </c>
      <c r="L128" s="317">
        <v>2.0299999999999998</v>
      </c>
      <c r="M128" s="317">
        <v>0</v>
      </c>
      <c r="N128" s="317">
        <v>118.47</v>
      </c>
    </row>
    <row r="129" spans="1:243" s="101" customFormat="1" ht="16.5" customHeight="1">
      <c r="A129" s="315" t="s">
        <v>641</v>
      </c>
      <c r="B129" s="315" t="s">
        <v>513</v>
      </c>
      <c r="C129" s="517" t="s">
        <v>514</v>
      </c>
      <c r="D129" s="309" t="s">
        <v>642</v>
      </c>
      <c r="E129" s="310" t="s">
        <v>640</v>
      </c>
      <c r="F129" s="311" t="s">
        <v>559</v>
      </c>
      <c r="G129" s="312" t="s">
        <v>488</v>
      </c>
      <c r="H129" s="311" t="s">
        <v>66</v>
      </c>
      <c r="I129" s="311" t="s">
        <v>534</v>
      </c>
      <c r="J129" s="316">
        <f t="shared" si="1"/>
        <v>522.19000000000005</v>
      </c>
      <c r="K129" s="317">
        <v>401.69</v>
      </c>
      <c r="L129" s="317">
        <v>2.0299999999999998</v>
      </c>
      <c r="M129" s="317">
        <v>0</v>
      </c>
      <c r="N129" s="317">
        <v>118.47</v>
      </c>
    </row>
    <row r="130" spans="1:243" s="101" customFormat="1" ht="16.5" customHeight="1">
      <c r="A130" s="315" t="s">
        <v>641</v>
      </c>
      <c r="B130" s="315" t="s">
        <v>513</v>
      </c>
      <c r="C130" s="517" t="s">
        <v>514</v>
      </c>
      <c r="D130" s="309" t="s">
        <v>642</v>
      </c>
      <c r="E130" s="310" t="s">
        <v>640</v>
      </c>
      <c r="F130" s="311" t="s">
        <v>560</v>
      </c>
      <c r="G130" s="312" t="s">
        <v>561</v>
      </c>
      <c r="H130" s="311" t="s">
        <v>66</v>
      </c>
      <c r="I130" s="311" t="s">
        <v>534</v>
      </c>
      <c r="J130" s="316">
        <f t="shared" si="1"/>
        <v>572.92999999999995</v>
      </c>
      <c r="K130" s="317">
        <v>454.46</v>
      </c>
      <c r="L130" s="317">
        <v>0</v>
      </c>
      <c r="M130" s="317">
        <v>0</v>
      </c>
      <c r="N130" s="317">
        <v>118.47</v>
      </c>
    </row>
    <row r="131" spans="1:243" s="101" customFormat="1" ht="16.5" customHeight="1">
      <c r="A131" s="315" t="s">
        <v>641</v>
      </c>
      <c r="B131" s="315" t="s">
        <v>513</v>
      </c>
      <c r="C131" s="517" t="s">
        <v>514</v>
      </c>
      <c r="D131" s="309" t="s">
        <v>642</v>
      </c>
      <c r="E131" s="310" t="s">
        <v>640</v>
      </c>
      <c r="F131" s="311" t="s">
        <v>562</v>
      </c>
      <c r="G131" s="312" t="s">
        <v>493</v>
      </c>
      <c r="H131" s="311" t="s">
        <v>66</v>
      </c>
      <c r="I131" s="311" t="s">
        <v>534</v>
      </c>
      <c r="J131" s="316">
        <f t="shared" si="1"/>
        <v>384.16</v>
      </c>
      <c r="K131" s="317">
        <v>263.66000000000003</v>
      </c>
      <c r="L131" s="317">
        <v>2.0299999999999998</v>
      </c>
      <c r="M131" s="317">
        <v>0</v>
      </c>
      <c r="N131" s="317">
        <v>118.47</v>
      </c>
    </row>
    <row r="132" spans="1:243" s="113" customFormat="1" ht="16.5" customHeight="1">
      <c r="A132" s="315" t="s">
        <v>645</v>
      </c>
      <c r="B132" s="315">
        <v>571</v>
      </c>
      <c r="C132" s="517" t="s">
        <v>646</v>
      </c>
      <c r="D132" s="309" t="s">
        <v>643</v>
      </c>
      <c r="E132" s="310" t="s">
        <v>644</v>
      </c>
      <c r="F132" s="311" t="s">
        <v>559</v>
      </c>
      <c r="G132" s="312" t="s">
        <v>488</v>
      </c>
      <c r="H132" s="311" t="s">
        <v>66</v>
      </c>
      <c r="I132" s="311" t="s">
        <v>489</v>
      </c>
      <c r="J132" s="316">
        <f t="shared" si="1"/>
        <v>1092.78</v>
      </c>
      <c r="K132" s="317">
        <v>974.31</v>
      </c>
      <c r="L132" s="317">
        <v>0</v>
      </c>
      <c r="M132" s="317">
        <v>0</v>
      </c>
      <c r="N132" s="317">
        <v>118.47</v>
      </c>
    </row>
    <row r="133" spans="1:243" s="113" customFormat="1" ht="16.5" customHeight="1">
      <c r="A133" s="315" t="s">
        <v>645</v>
      </c>
      <c r="B133" s="315">
        <v>571</v>
      </c>
      <c r="C133" s="517" t="s">
        <v>646</v>
      </c>
      <c r="D133" s="309" t="s">
        <v>643</v>
      </c>
      <c r="E133" s="310" t="s">
        <v>644</v>
      </c>
      <c r="F133" s="311" t="s">
        <v>560</v>
      </c>
      <c r="G133" s="312" t="s">
        <v>561</v>
      </c>
      <c r="H133" s="311" t="s">
        <v>66</v>
      </c>
      <c r="I133" s="311" t="s">
        <v>489</v>
      </c>
      <c r="J133" s="316">
        <f t="shared" si="1"/>
        <v>963.2</v>
      </c>
      <c r="K133" s="317">
        <v>844.73</v>
      </c>
      <c r="L133" s="317">
        <v>0</v>
      </c>
      <c r="M133" s="317">
        <v>0</v>
      </c>
      <c r="N133" s="317">
        <v>118.47</v>
      </c>
    </row>
    <row r="134" spans="1:243" s="113" customFormat="1" ht="16.5" customHeight="1">
      <c r="A134" s="315" t="s">
        <v>645</v>
      </c>
      <c r="B134" s="315">
        <v>571</v>
      </c>
      <c r="C134" s="517" t="s">
        <v>646</v>
      </c>
      <c r="D134" s="309" t="s">
        <v>643</v>
      </c>
      <c r="E134" s="310" t="s">
        <v>644</v>
      </c>
      <c r="F134" s="311" t="s">
        <v>562</v>
      </c>
      <c r="G134" s="312" t="s">
        <v>493</v>
      </c>
      <c r="H134" s="311" t="s">
        <v>66</v>
      </c>
      <c r="I134" s="311" t="s">
        <v>489</v>
      </c>
      <c r="J134" s="316">
        <f t="shared" si="1"/>
        <v>812.12</v>
      </c>
      <c r="K134" s="317">
        <v>693.65</v>
      </c>
      <c r="L134" s="317">
        <v>0</v>
      </c>
      <c r="M134" s="317">
        <v>0</v>
      </c>
      <c r="N134" s="317">
        <v>118.47</v>
      </c>
    </row>
    <row r="135" spans="1:243" s="101" customFormat="1" ht="16.5" customHeight="1">
      <c r="A135" s="315" t="s">
        <v>645</v>
      </c>
      <c r="B135" s="315">
        <v>571</v>
      </c>
      <c r="C135" s="517" t="s">
        <v>646</v>
      </c>
      <c r="D135" s="309" t="s">
        <v>643</v>
      </c>
      <c r="E135" s="310" t="s">
        <v>644</v>
      </c>
      <c r="F135" s="311" t="s">
        <v>559</v>
      </c>
      <c r="G135" s="312" t="s">
        <v>488</v>
      </c>
      <c r="H135" s="311" t="s">
        <v>66</v>
      </c>
      <c r="I135" s="311" t="s">
        <v>534</v>
      </c>
      <c r="J135" s="316">
        <f t="shared" si="1"/>
        <v>1092.78</v>
      </c>
      <c r="K135" s="317">
        <v>974.31</v>
      </c>
      <c r="L135" s="317">
        <v>0</v>
      </c>
      <c r="M135" s="317">
        <v>0</v>
      </c>
      <c r="N135" s="317">
        <v>118.47</v>
      </c>
    </row>
    <row r="136" spans="1:243" s="101" customFormat="1" ht="16.5" customHeight="1">
      <c r="A136" s="315" t="s">
        <v>645</v>
      </c>
      <c r="B136" s="315">
        <v>571</v>
      </c>
      <c r="C136" s="517" t="s">
        <v>646</v>
      </c>
      <c r="D136" s="309" t="s">
        <v>643</v>
      </c>
      <c r="E136" s="310" t="s">
        <v>644</v>
      </c>
      <c r="F136" s="311" t="s">
        <v>560</v>
      </c>
      <c r="G136" s="312" t="s">
        <v>561</v>
      </c>
      <c r="H136" s="311" t="s">
        <v>66</v>
      </c>
      <c r="I136" s="311" t="s">
        <v>534</v>
      </c>
      <c r="J136" s="316">
        <f t="shared" si="1"/>
        <v>963.2</v>
      </c>
      <c r="K136" s="317">
        <v>844.73</v>
      </c>
      <c r="L136" s="317">
        <v>0</v>
      </c>
      <c r="M136" s="317">
        <v>0</v>
      </c>
      <c r="N136" s="317">
        <v>118.47</v>
      </c>
    </row>
    <row r="137" spans="1:243" s="101" customFormat="1" ht="16.5" customHeight="1">
      <c r="A137" s="315" t="s">
        <v>645</v>
      </c>
      <c r="B137" s="315">
        <v>571</v>
      </c>
      <c r="C137" s="517" t="s">
        <v>646</v>
      </c>
      <c r="D137" s="309" t="s">
        <v>643</v>
      </c>
      <c r="E137" s="310" t="s">
        <v>644</v>
      </c>
      <c r="F137" s="311" t="s">
        <v>562</v>
      </c>
      <c r="G137" s="312" t="s">
        <v>493</v>
      </c>
      <c r="H137" s="311" t="s">
        <v>66</v>
      </c>
      <c r="I137" s="311" t="s">
        <v>534</v>
      </c>
      <c r="J137" s="316">
        <f t="shared" si="1"/>
        <v>709.45</v>
      </c>
      <c r="K137" s="317">
        <v>590.98</v>
      </c>
      <c r="L137" s="317">
        <v>0</v>
      </c>
      <c r="M137" s="317">
        <v>0</v>
      </c>
      <c r="N137" s="317">
        <v>118.47</v>
      </c>
    </row>
    <row r="138" spans="1:243" s="274" customFormat="1" ht="16.5" customHeight="1">
      <c r="A138" s="315" t="s">
        <v>263</v>
      </c>
      <c r="B138" s="315" t="s">
        <v>491</v>
      </c>
      <c r="C138" s="517" t="s">
        <v>492</v>
      </c>
      <c r="D138" s="309" t="s">
        <v>647</v>
      </c>
      <c r="E138" s="310" t="s">
        <v>648</v>
      </c>
      <c r="F138" s="311" t="s">
        <v>559</v>
      </c>
      <c r="G138" s="312" t="s">
        <v>488</v>
      </c>
      <c r="H138" s="311" t="s">
        <v>66</v>
      </c>
      <c r="I138" s="311" t="s">
        <v>489</v>
      </c>
      <c r="J138" s="316">
        <f t="shared" si="1"/>
        <v>646.01</v>
      </c>
      <c r="K138" s="317">
        <v>525.64</v>
      </c>
      <c r="L138" s="317">
        <v>1.9</v>
      </c>
      <c r="M138" s="317">
        <v>0</v>
      </c>
      <c r="N138" s="317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74" customFormat="1" ht="16.5" customHeight="1">
      <c r="A139" s="315" t="s">
        <v>263</v>
      </c>
      <c r="B139" s="315" t="s">
        <v>491</v>
      </c>
      <c r="C139" s="517" t="s">
        <v>492</v>
      </c>
      <c r="D139" s="309" t="s">
        <v>647</v>
      </c>
      <c r="E139" s="310" t="s">
        <v>648</v>
      </c>
      <c r="F139" s="311" t="s">
        <v>560</v>
      </c>
      <c r="G139" s="312" t="s">
        <v>561</v>
      </c>
      <c r="H139" s="311" t="s">
        <v>66</v>
      </c>
      <c r="I139" s="311" t="s">
        <v>489</v>
      </c>
      <c r="J139" s="316">
        <f t="shared" si="1"/>
        <v>574.20000000000005</v>
      </c>
      <c r="K139" s="317">
        <v>455.73</v>
      </c>
      <c r="L139" s="317">
        <v>0</v>
      </c>
      <c r="M139" s="317">
        <v>0</v>
      </c>
      <c r="N139" s="317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15" t="s">
        <v>263</v>
      </c>
      <c r="B140" s="315" t="s">
        <v>491</v>
      </c>
      <c r="C140" s="517" t="s">
        <v>492</v>
      </c>
      <c r="D140" s="309" t="s">
        <v>647</v>
      </c>
      <c r="E140" s="310" t="s">
        <v>648</v>
      </c>
      <c r="F140" s="311" t="s">
        <v>562</v>
      </c>
      <c r="G140" s="312" t="s">
        <v>493</v>
      </c>
      <c r="H140" s="311" t="s">
        <v>66</v>
      </c>
      <c r="I140" s="311" t="s">
        <v>489</v>
      </c>
      <c r="J140" s="316">
        <f t="shared" si="1"/>
        <v>499.11</v>
      </c>
      <c r="K140" s="317">
        <v>378.74</v>
      </c>
      <c r="L140" s="317">
        <v>1.9</v>
      </c>
      <c r="M140" s="317">
        <v>0</v>
      </c>
      <c r="N140" s="317">
        <v>118.47</v>
      </c>
    </row>
    <row r="141" spans="1:243" s="113" customFormat="1" ht="16.5" customHeight="1">
      <c r="A141" s="315" t="s">
        <v>651</v>
      </c>
      <c r="B141" s="315" t="s">
        <v>511</v>
      </c>
      <c r="C141" s="517" t="s">
        <v>512</v>
      </c>
      <c r="D141" s="309" t="s">
        <v>649</v>
      </c>
      <c r="E141" s="310" t="s">
        <v>650</v>
      </c>
      <c r="F141" s="311" t="s">
        <v>559</v>
      </c>
      <c r="G141" s="312" t="s">
        <v>488</v>
      </c>
      <c r="H141" s="311" t="s">
        <v>66</v>
      </c>
      <c r="I141" s="311" t="s">
        <v>489</v>
      </c>
      <c r="J141" s="316">
        <f t="shared" si="1"/>
        <v>522.19000000000005</v>
      </c>
      <c r="K141" s="317">
        <v>401.69</v>
      </c>
      <c r="L141" s="317">
        <v>2.0299999999999998</v>
      </c>
      <c r="M141" s="317">
        <v>0</v>
      </c>
      <c r="N141" s="317">
        <v>118.47</v>
      </c>
    </row>
    <row r="142" spans="1:243" s="113" customFormat="1" ht="16.5" customHeight="1">
      <c r="A142" s="315" t="s">
        <v>651</v>
      </c>
      <c r="B142" s="315" t="s">
        <v>511</v>
      </c>
      <c r="C142" s="517" t="s">
        <v>512</v>
      </c>
      <c r="D142" s="309" t="s">
        <v>649</v>
      </c>
      <c r="E142" s="310" t="s">
        <v>650</v>
      </c>
      <c r="F142" s="311" t="s">
        <v>560</v>
      </c>
      <c r="G142" s="312" t="s">
        <v>561</v>
      </c>
      <c r="H142" s="311" t="s">
        <v>66</v>
      </c>
      <c r="I142" s="311" t="s">
        <v>489</v>
      </c>
      <c r="J142" s="316">
        <f t="shared" si="1"/>
        <v>572.92999999999995</v>
      </c>
      <c r="K142" s="317">
        <v>454.46</v>
      </c>
      <c r="L142" s="317">
        <v>0</v>
      </c>
      <c r="M142" s="317">
        <v>0</v>
      </c>
      <c r="N142" s="317">
        <v>118.47</v>
      </c>
    </row>
    <row r="143" spans="1:243" s="113" customFormat="1" ht="16.5" customHeight="1">
      <c r="A143" s="315" t="s">
        <v>651</v>
      </c>
      <c r="B143" s="315" t="s">
        <v>511</v>
      </c>
      <c r="C143" s="517" t="s">
        <v>512</v>
      </c>
      <c r="D143" s="309" t="s">
        <v>649</v>
      </c>
      <c r="E143" s="310" t="s">
        <v>650</v>
      </c>
      <c r="F143" s="311" t="s">
        <v>562</v>
      </c>
      <c r="G143" s="312" t="s">
        <v>493</v>
      </c>
      <c r="H143" s="311" t="s">
        <v>66</v>
      </c>
      <c r="I143" s="311" t="s">
        <v>489</v>
      </c>
      <c r="J143" s="316">
        <f t="shared" ref="J143:J164" si="2">SUM(K143:N143)</f>
        <v>384.16</v>
      </c>
      <c r="K143" s="317">
        <v>263.66000000000003</v>
      </c>
      <c r="L143" s="317">
        <v>2.0299999999999998</v>
      </c>
      <c r="M143" s="317">
        <v>0</v>
      </c>
      <c r="N143" s="317">
        <v>118.47</v>
      </c>
    </row>
    <row r="144" spans="1:243" s="113" customFormat="1" ht="16.5" customHeight="1">
      <c r="A144" s="315" t="s">
        <v>651</v>
      </c>
      <c r="B144" s="315" t="s">
        <v>511</v>
      </c>
      <c r="C144" s="517" t="s">
        <v>512</v>
      </c>
      <c r="D144" s="309" t="s">
        <v>649</v>
      </c>
      <c r="E144" s="310" t="s">
        <v>650</v>
      </c>
      <c r="F144" s="311" t="s">
        <v>559</v>
      </c>
      <c r="G144" s="312" t="s">
        <v>488</v>
      </c>
      <c r="H144" s="311" t="s">
        <v>66</v>
      </c>
      <c r="I144" s="311" t="s">
        <v>534</v>
      </c>
      <c r="J144" s="316">
        <f t="shared" si="2"/>
        <v>522.19000000000005</v>
      </c>
      <c r="K144" s="317">
        <v>401.69</v>
      </c>
      <c r="L144" s="317">
        <v>2.0299999999999998</v>
      </c>
      <c r="M144" s="317">
        <v>0</v>
      </c>
      <c r="N144" s="317">
        <v>118.47</v>
      </c>
    </row>
    <row r="145" spans="1:14" s="113" customFormat="1" ht="16.5" customHeight="1">
      <c r="A145" s="315" t="s">
        <v>651</v>
      </c>
      <c r="B145" s="315" t="s">
        <v>511</v>
      </c>
      <c r="C145" s="517" t="s">
        <v>512</v>
      </c>
      <c r="D145" s="309" t="s">
        <v>649</v>
      </c>
      <c r="E145" s="310" t="s">
        <v>650</v>
      </c>
      <c r="F145" s="311" t="s">
        <v>560</v>
      </c>
      <c r="G145" s="312" t="s">
        <v>561</v>
      </c>
      <c r="H145" s="311" t="s">
        <v>66</v>
      </c>
      <c r="I145" s="311" t="s">
        <v>534</v>
      </c>
      <c r="J145" s="316">
        <f t="shared" si="2"/>
        <v>572.92999999999995</v>
      </c>
      <c r="K145" s="317">
        <v>454.46</v>
      </c>
      <c r="L145" s="317">
        <v>0</v>
      </c>
      <c r="M145" s="317">
        <v>0</v>
      </c>
      <c r="N145" s="317">
        <v>118.47</v>
      </c>
    </row>
    <row r="146" spans="1:14" s="113" customFormat="1" ht="16.5" customHeight="1">
      <c r="A146" s="315" t="s">
        <v>651</v>
      </c>
      <c r="B146" s="315" t="s">
        <v>511</v>
      </c>
      <c r="C146" s="517" t="s">
        <v>512</v>
      </c>
      <c r="D146" s="309" t="s">
        <v>649</v>
      </c>
      <c r="E146" s="310" t="s">
        <v>650</v>
      </c>
      <c r="F146" s="311" t="s">
        <v>562</v>
      </c>
      <c r="G146" s="312" t="s">
        <v>493</v>
      </c>
      <c r="H146" s="311" t="s">
        <v>66</v>
      </c>
      <c r="I146" s="311" t="s">
        <v>534</v>
      </c>
      <c r="J146" s="316">
        <f t="shared" si="2"/>
        <v>384.16</v>
      </c>
      <c r="K146" s="317">
        <v>263.66000000000003</v>
      </c>
      <c r="L146" s="317">
        <v>2.0299999999999998</v>
      </c>
      <c r="M146" s="317">
        <v>0</v>
      </c>
      <c r="N146" s="317">
        <v>118.47</v>
      </c>
    </row>
    <row r="147" spans="1:14" s="113" customFormat="1" ht="16.5" customHeight="1">
      <c r="A147" s="315" t="s">
        <v>264</v>
      </c>
      <c r="B147" s="315" t="s">
        <v>515</v>
      </c>
      <c r="C147" s="517" t="s">
        <v>516</v>
      </c>
      <c r="D147" s="309" t="s">
        <v>652</v>
      </c>
      <c r="E147" s="310" t="s">
        <v>653</v>
      </c>
      <c r="F147" s="311" t="s">
        <v>559</v>
      </c>
      <c r="G147" s="312" t="s">
        <v>488</v>
      </c>
      <c r="H147" s="311" t="s">
        <v>66</v>
      </c>
      <c r="I147" s="311" t="s">
        <v>489</v>
      </c>
      <c r="J147" s="316">
        <f t="shared" si="2"/>
        <v>535.66</v>
      </c>
      <c r="K147" s="317">
        <v>415.16</v>
      </c>
      <c r="L147" s="317">
        <v>2.0299999999999998</v>
      </c>
      <c r="M147" s="317">
        <v>0</v>
      </c>
      <c r="N147" s="317">
        <v>118.47</v>
      </c>
    </row>
    <row r="148" spans="1:14" s="113" customFormat="1" ht="16.5" customHeight="1">
      <c r="A148" s="315" t="s">
        <v>264</v>
      </c>
      <c r="B148" s="315" t="s">
        <v>515</v>
      </c>
      <c r="C148" s="517" t="s">
        <v>516</v>
      </c>
      <c r="D148" s="309" t="s">
        <v>652</v>
      </c>
      <c r="E148" s="310" t="s">
        <v>653</v>
      </c>
      <c r="F148" s="311" t="s">
        <v>560</v>
      </c>
      <c r="G148" s="312" t="s">
        <v>561</v>
      </c>
      <c r="H148" s="311" t="s">
        <v>66</v>
      </c>
      <c r="I148" s="311" t="s">
        <v>489</v>
      </c>
      <c r="J148" s="316">
        <f t="shared" si="2"/>
        <v>572.92999999999995</v>
      </c>
      <c r="K148" s="317">
        <v>454.46</v>
      </c>
      <c r="L148" s="317">
        <v>0</v>
      </c>
      <c r="M148" s="317">
        <v>0</v>
      </c>
      <c r="N148" s="317">
        <v>118.47</v>
      </c>
    </row>
    <row r="149" spans="1:14" s="113" customFormat="1" ht="16.5" customHeight="1">
      <c r="A149" s="315" t="s">
        <v>264</v>
      </c>
      <c r="B149" s="315" t="s">
        <v>515</v>
      </c>
      <c r="C149" s="517" t="s">
        <v>516</v>
      </c>
      <c r="D149" s="309" t="s">
        <v>652</v>
      </c>
      <c r="E149" s="310" t="s">
        <v>653</v>
      </c>
      <c r="F149" s="311" t="s">
        <v>562</v>
      </c>
      <c r="G149" s="312" t="s">
        <v>493</v>
      </c>
      <c r="H149" s="311" t="s">
        <v>66</v>
      </c>
      <c r="I149" s="311" t="s">
        <v>489</v>
      </c>
      <c r="J149" s="316">
        <f t="shared" si="2"/>
        <v>384.16</v>
      </c>
      <c r="K149" s="317">
        <v>263.66000000000003</v>
      </c>
      <c r="L149" s="317">
        <v>2.0299999999999998</v>
      </c>
      <c r="M149" s="317">
        <v>0</v>
      </c>
      <c r="N149" s="317">
        <v>118.47</v>
      </c>
    </row>
    <row r="150" spans="1:14" s="113" customFormat="1" ht="16.5" customHeight="1">
      <c r="A150" s="315" t="s">
        <v>264</v>
      </c>
      <c r="B150" s="315" t="s">
        <v>515</v>
      </c>
      <c r="C150" s="517" t="s">
        <v>542</v>
      </c>
      <c r="D150" s="309" t="s">
        <v>652</v>
      </c>
      <c r="E150" s="310" t="s">
        <v>653</v>
      </c>
      <c r="F150" s="311" t="s">
        <v>559</v>
      </c>
      <c r="G150" s="312" t="s">
        <v>488</v>
      </c>
      <c r="H150" s="311" t="s">
        <v>66</v>
      </c>
      <c r="I150" s="311" t="s">
        <v>534</v>
      </c>
      <c r="J150" s="316">
        <f t="shared" si="2"/>
        <v>535.66999999999996</v>
      </c>
      <c r="K150" s="317">
        <v>415.16</v>
      </c>
      <c r="L150" s="317">
        <v>2.04</v>
      </c>
      <c r="M150" s="317">
        <v>0</v>
      </c>
      <c r="N150" s="317">
        <v>118.47</v>
      </c>
    </row>
    <row r="151" spans="1:14" s="113" customFormat="1" ht="16.5" customHeight="1">
      <c r="A151" s="315" t="s">
        <v>264</v>
      </c>
      <c r="B151" s="315" t="s">
        <v>515</v>
      </c>
      <c r="C151" s="517" t="s">
        <v>516</v>
      </c>
      <c r="D151" s="309" t="s">
        <v>652</v>
      </c>
      <c r="E151" s="310" t="s">
        <v>653</v>
      </c>
      <c r="F151" s="311" t="s">
        <v>560</v>
      </c>
      <c r="G151" s="312" t="s">
        <v>561</v>
      </c>
      <c r="H151" s="311" t="s">
        <v>66</v>
      </c>
      <c r="I151" s="311" t="s">
        <v>534</v>
      </c>
      <c r="J151" s="316">
        <f t="shared" si="2"/>
        <v>572.92999999999995</v>
      </c>
      <c r="K151" s="317">
        <v>454.46</v>
      </c>
      <c r="L151" s="317">
        <v>0</v>
      </c>
      <c r="M151" s="317">
        <v>0</v>
      </c>
      <c r="N151" s="317">
        <v>118.47</v>
      </c>
    </row>
    <row r="152" spans="1:14" s="113" customFormat="1" ht="16.5" customHeight="1">
      <c r="A152" s="315" t="s">
        <v>264</v>
      </c>
      <c r="B152" s="315" t="s">
        <v>515</v>
      </c>
      <c r="C152" s="517" t="s">
        <v>516</v>
      </c>
      <c r="D152" s="309" t="s">
        <v>652</v>
      </c>
      <c r="E152" s="310" t="s">
        <v>653</v>
      </c>
      <c r="F152" s="311" t="s">
        <v>562</v>
      </c>
      <c r="G152" s="312" t="s">
        <v>493</v>
      </c>
      <c r="H152" s="311" t="s">
        <v>66</v>
      </c>
      <c r="I152" s="311" t="s">
        <v>534</v>
      </c>
      <c r="J152" s="316">
        <f t="shared" si="2"/>
        <v>384.17</v>
      </c>
      <c r="K152" s="317">
        <v>263.66000000000003</v>
      </c>
      <c r="L152" s="317">
        <v>2.04</v>
      </c>
      <c r="M152" s="317">
        <v>0</v>
      </c>
      <c r="N152" s="317">
        <v>118.47</v>
      </c>
    </row>
    <row r="153" spans="1:14" s="113" customFormat="1" ht="16.5" customHeight="1">
      <c r="A153" s="315" t="s">
        <v>654</v>
      </c>
      <c r="B153" s="315">
        <v>320</v>
      </c>
      <c r="C153" s="517" t="s">
        <v>517</v>
      </c>
      <c r="D153" s="309" t="s">
        <v>656</v>
      </c>
      <c r="E153" s="310" t="s">
        <v>657</v>
      </c>
      <c r="F153" s="311" t="s">
        <v>559</v>
      </c>
      <c r="G153" s="312" t="s">
        <v>488</v>
      </c>
      <c r="H153" s="311" t="s">
        <v>66</v>
      </c>
      <c r="I153" s="311" t="s">
        <v>489</v>
      </c>
      <c r="J153" s="316">
        <f t="shared" si="2"/>
        <v>521.79</v>
      </c>
      <c r="K153" s="317">
        <v>401.69</v>
      </c>
      <c r="L153" s="317">
        <v>1.63</v>
      </c>
      <c r="M153" s="317">
        <v>0</v>
      </c>
      <c r="N153" s="317">
        <v>118.47</v>
      </c>
    </row>
    <row r="154" spans="1:14" s="113" customFormat="1" ht="16.5" customHeight="1">
      <c r="A154" s="315" t="s">
        <v>654</v>
      </c>
      <c r="B154" s="315">
        <v>320</v>
      </c>
      <c r="C154" s="517" t="s">
        <v>517</v>
      </c>
      <c r="D154" s="309" t="s">
        <v>656</v>
      </c>
      <c r="E154" s="310" t="s">
        <v>657</v>
      </c>
      <c r="F154" s="311" t="s">
        <v>560</v>
      </c>
      <c r="G154" s="312" t="s">
        <v>561</v>
      </c>
      <c r="H154" s="311" t="s">
        <v>66</v>
      </c>
      <c r="I154" s="311" t="s">
        <v>489</v>
      </c>
      <c r="J154" s="316">
        <f t="shared" si="2"/>
        <v>572.92999999999995</v>
      </c>
      <c r="K154" s="317">
        <v>454.46</v>
      </c>
      <c r="L154" s="317">
        <v>0</v>
      </c>
      <c r="M154" s="317">
        <v>0</v>
      </c>
      <c r="N154" s="317">
        <v>118.47</v>
      </c>
    </row>
    <row r="155" spans="1:14" s="113" customFormat="1" ht="16.5" customHeight="1">
      <c r="A155" s="315" t="s">
        <v>654</v>
      </c>
      <c r="B155" s="315">
        <v>320</v>
      </c>
      <c r="C155" s="517" t="s">
        <v>517</v>
      </c>
      <c r="D155" s="309" t="s">
        <v>656</v>
      </c>
      <c r="E155" s="310" t="s">
        <v>657</v>
      </c>
      <c r="F155" s="311" t="s">
        <v>562</v>
      </c>
      <c r="G155" s="312" t="s">
        <v>493</v>
      </c>
      <c r="H155" s="311" t="s">
        <v>66</v>
      </c>
      <c r="I155" s="311" t="s">
        <v>489</v>
      </c>
      <c r="J155" s="316">
        <f t="shared" si="2"/>
        <v>383.76</v>
      </c>
      <c r="K155" s="317">
        <v>263.66000000000003</v>
      </c>
      <c r="L155" s="317">
        <v>1.63</v>
      </c>
      <c r="M155" s="317">
        <v>0</v>
      </c>
      <c r="N155" s="317">
        <v>118.47</v>
      </c>
    </row>
    <row r="156" spans="1:14" s="101" customFormat="1" ht="16.5" customHeight="1">
      <c r="A156" s="315" t="s">
        <v>278</v>
      </c>
      <c r="B156" s="315" t="s">
        <v>543</v>
      </c>
      <c r="C156" s="517" t="s">
        <v>655</v>
      </c>
      <c r="D156" s="309" t="s">
        <v>658</v>
      </c>
      <c r="E156" s="310" t="s">
        <v>659</v>
      </c>
      <c r="F156" s="311" t="s">
        <v>559</v>
      </c>
      <c r="G156" s="312" t="s">
        <v>488</v>
      </c>
      <c r="H156" s="311" t="s">
        <v>66</v>
      </c>
      <c r="I156" s="311" t="s">
        <v>534</v>
      </c>
      <c r="J156" s="316">
        <f t="shared" si="2"/>
        <v>595.39</v>
      </c>
      <c r="K156" s="317">
        <v>474.87</v>
      </c>
      <c r="L156" s="317">
        <v>2.0499999999999998</v>
      </c>
      <c r="M156" s="317">
        <v>0</v>
      </c>
      <c r="N156" s="317">
        <v>118.47</v>
      </c>
    </row>
    <row r="157" spans="1:14" s="101" customFormat="1" ht="16.5" customHeight="1">
      <c r="A157" s="315" t="s">
        <v>278</v>
      </c>
      <c r="B157" s="315" t="s">
        <v>543</v>
      </c>
      <c r="C157" s="517" t="s">
        <v>655</v>
      </c>
      <c r="D157" s="309" t="s">
        <v>658</v>
      </c>
      <c r="E157" s="310" t="s">
        <v>659</v>
      </c>
      <c r="F157" s="311" t="s">
        <v>560</v>
      </c>
      <c r="G157" s="312" t="s">
        <v>561</v>
      </c>
      <c r="H157" s="311" t="s">
        <v>66</v>
      </c>
      <c r="I157" s="311" t="s">
        <v>534</v>
      </c>
      <c r="J157" s="316">
        <f t="shared" si="2"/>
        <v>572.92999999999995</v>
      </c>
      <c r="K157" s="318">
        <v>454.46</v>
      </c>
      <c r="L157" s="317">
        <v>0</v>
      </c>
      <c r="M157" s="318">
        <v>0</v>
      </c>
      <c r="N157" s="317">
        <v>118.47</v>
      </c>
    </row>
    <row r="158" spans="1:14" s="101" customFormat="1" ht="16.5" customHeight="1">
      <c r="A158" s="315" t="s">
        <v>278</v>
      </c>
      <c r="B158" s="315" t="s">
        <v>543</v>
      </c>
      <c r="C158" s="517" t="s">
        <v>655</v>
      </c>
      <c r="D158" s="309" t="s">
        <v>658</v>
      </c>
      <c r="E158" s="310" t="s">
        <v>659</v>
      </c>
      <c r="F158" s="311" t="s">
        <v>562</v>
      </c>
      <c r="G158" s="312" t="s">
        <v>493</v>
      </c>
      <c r="H158" s="311" t="s">
        <v>66</v>
      </c>
      <c r="I158" s="311" t="s">
        <v>534</v>
      </c>
      <c r="J158" s="316">
        <f t="shared" si="2"/>
        <v>432.2</v>
      </c>
      <c r="K158" s="317">
        <v>311.68</v>
      </c>
      <c r="L158" s="317">
        <v>2.0499999999999998</v>
      </c>
      <c r="M158" s="317">
        <v>0</v>
      </c>
      <c r="N158" s="317">
        <v>118.47</v>
      </c>
    </row>
    <row r="159" spans="1:14" s="113" customFormat="1" ht="16.5" customHeight="1">
      <c r="A159" s="315" t="s">
        <v>664</v>
      </c>
      <c r="B159" s="315" t="s">
        <v>497</v>
      </c>
      <c r="C159" s="517" t="s">
        <v>498</v>
      </c>
      <c r="D159" s="309" t="s">
        <v>662</v>
      </c>
      <c r="E159" s="310" t="s">
        <v>663</v>
      </c>
      <c r="F159" s="311" t="s">
        <v>559</v>
      </c>
      <c r="G159" s="312" t="s">
        <v>488</v>
      </c>
      <c r="H159" s="311" t="s">
        <v>66</v>
      </c>
      <c r="I159" s="311" t="s">
        <v>489</v>
      </c>
      <c r="J159" s="316">
        <f t="shared" si="2"/>
        <v>522.19000000000005</v>
      </c>
      <c r="K159" s="318">
        <v>401.69</v>
      </c>
      <c r="L159" s="317">
        <v>2.0299999999999998</v>
      </c>
      <c r="M159" s="318">
        <v>0</v>
      </c>
      <c r="N159" s="317">
        <v>118.47</v>
      </c>
    </row>
    <row r="160" spans="1:14" s="113" customFormat="1" ht="16.5" customHeight="1">
      <c r="A160" s="315" t="s">
        <v>664</v>
      </c>
      <c r="B160" s="315" t="s">
        <v>497</v>
      </c>
      <c r="C160" s="517" t="s">
        <v>498</v>
      </c>
      <c r="D160" s="309" t="s">
        <v>662</v>
      </c>
      <c r="E160" s="310" t="s">
        <v>663</v>
      </c>
      <c r="F160" s="311" t="s">
        <v>560</v>
      </c>
      <c r="G160" s="312" t="s">
        <v>561</v>
      </c>
      <c r="H160" s="311" t="s">
        <v>66</v>
      </c>
      <c r="I160" s="311" t="s">
        <v>489</v>
      </c>
      <c r="J160" s="316">
        <f t="shared" si="2"/>
        <v>572.92999999999995</v>
      </c>
      <c r="K160" s="318">
        <v>454.46</v>
      </c>
      <c r="L160" s="317">
        <v>0</v>
      </c>
      <c r="M160" s="318">
        <v>0</v>
      </c>
      <c r="N160" s="317">
        <v>118.47</v>
      </c>
    </row>
    <row r="161" spans="1:15" s="113" customFormat="1" ht="16.5" customHeight="1">
      <c r="A161" s="315" t="s">
        <v>664</v>
      </c>
      <c r="B161" s="315" t="s">
        <v>497</v>
      </c>
      <c r="C161" s="517" t="s">
        <v>498</v>
      </c>
      <c r="D161" s="309" t="s">
        <v>662</v>
      </c>
      <c r="E161" s="310" t="s">
        <v>663</v>
      </c>
      <c r="F161" s="311" t="s">
        <v>562</v>
      </c>
      <c r="G161" s="312" t="s">
        <v>493</v>
      </c>
      <c r="H161" s="311" t="s">
        <v>66</v>
      </c>
      <c r="I161" s="311" t="s">
        <v>489</v>
      </c>
      <c r="J161" s="316">
        <f t="shared" si="2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6.5" customHeight="1">
      <c r="A162" s="315" t="s">
        <v>286</v>
      </c>
      <c r="B162" s="315" t="s">
        <v>497</v>
      </c>
      <c r="C162" s="517" t="s">
        <v>498</v>
      </c>
      <c r="D162" s="309" t="s">
        <v>662</v>
      </c>
      <c r="E162" s="310" t="s">
        <v>663</v>
      </c>
      <c r="F162" s="311" t="s">
        <v>559</v>
      </c>
      <c r="G162" s="312" t="s">
        <v>488</v>
      </c>
      <c r="H162" s="311" t="s">
        <v>66</v>
      </c>
      <c r="I162" s="311" t="s">
        <v>534</v>
      </c>
      <c r="J162" s="316">
        <f t="shared" si="2"/>
        <v>522.19000000000005</v>
      </c>
      <c r="K162" s="318">
        <v>401.69</v>
      </c>
      <c r="L162" s="317">
        <v>2.0299999999999998</v>
      </c>
      <c r="M162" s="318">
        <v>0</v>
      </c>
      <c r="N162" s="317">
        <v>118.47</v>
      </c>
    </row>
    <row r="163" spans="1:15" s="113" customFormat="1" ht="16.5" customHeight="1">
      <c r="A163" s="315" t="s">
        <v>286</v>
      </c>
      <c r="B163" s="315" t="s">
        <v>497</v>
      </c>
      <c r="C163" s="517" t="s">
        <v>498</v>
      </c>
      <c r="D163" s="309" t="s">
        <v>662</v>
      </c>
      <c r="E163" s="310" t="s">
        <v>663</v>
      </c>
      <c r="F163" s="311" t="s">
        <v>560</v>
      </c>
      <c r="G163" s="312" t="s">
        <v>561</v>
      </c>
      <c r="H163" s="311" t="s">
        <v>66</v>
      </c>
      <c r="I163" s="311" t="s">
        <v>534</v>
      </c>
      <c r="J163" s="316">
        <f t="shared" si="2"/>
        <v>572.92999999999995</v>
      </c>
      <c r="K163" s="317">
        <v>454.46</v>
      </c>
      <c r="L163" s="317">
        <v>0</v>
      </c>
      <c r="M163" s="317">
        <v>0</v>
      </c>
      <c r="N163" s="317">
        <v>118.47</v>
      </c>
    </row>
    <row r="164" spans="1:15" s="113" customFormat="1" ht="16.5" customHeight="1">
      <c r="A164" s="315" t="s">
        <v>286</v>
      </c>
      <c r="B164" s="315" t="s">
        <v>497</v>
      </c>
      <c r="C164" s="517" t="s">
        <v>498</v>
      </c>
      <c r="D164" s="309" t="s">
        <v>662</v>
      </c>
      <c r="E164" s="310" t="s">
        <v>663</v>
      </c>
      <c r="F164" s="311" t="s">
        <v>562</v>
      </c>
      <c r="G164" s="312" t="s">
        <v>493</v>
      </c>
      <c r="H164" s="311" t="s">
        <v>66</v>
      </c>
      <c r="I164" s="311" t="s">
        <v>534</v>
      </c>
      <c r="J164" s="316">
        <f t="shared" si="2"/>
        <v>384.16</v>
      </c>
      <c r="K164" s="318">
        <v>263.66000000000003</v>
      </c>
      <c r="L164" s="317">
        <v>2.0299999999999998</v>
      </c>
      <c r="M164" s="318">
        <v>0</v>
      </c>
      <c r="N164" s="317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481</v>
      </c>
      <c r="F165" s="126">
        <v>27</v>
      </c>
      <c r="G165" s="127" t="s">
        <v>1957</v>
      </c>
      <c r="H165" s="127"/>
      <c r="I165" s="124"/>
      <c r="J165" s="124"/>
      <c r="K165" s="507"/>
      <c r="L165" s="507"/>
      <c r="M165" s="507"/>
      <c r="N165" s="508"/>
    </row>
    <row r="166" spans="1:15" s="113" customFormat="1" ht="16.5" customHeight="1">
      <c r="A166" s="315" t="s">
        <v>267</v>
      </c>
      <c r="B166" s="315" t="s">
        <v>499</v>
      </c>
      <c r="C166" s="517" t="s">
        <v>500</v>
      </c>
      <c r="D166" s="309" t="s">
        <v>595</v>
      </c>
      <c r="E166" s="310" t="s">
        <v>596</v>
      </c>
      <c r="F166" s="311" t="s">
        <v>559</v>
      </c>
      <c r="G166" s="312" t="s">
        <v>488</v>
      </c>
      <c r="H166" s="311" t="s">
        <v>66</v>
      </c>
      <c r="I166" s="311" t="s">
        <v>489</v>
      </c>
      <c r="J166" s="316">
        <f t="shared" ref="J166:J167" si="3">SUM(K166:N166)</f>
        <v>646.34</v>
      </c>
      <c r="K166" s="317">
        <v>524.20000000000005</v>
      </c>
      <c r="L166" s="317">
        <v>3.67</v>
      </c>
      <c r="M166" s="317">
        <v>0</v>
      </c>
      <c r="N166" s="317">
        <v>118.47</v>
      </c>
    </row>
    <row r="167" spans="1:15" s="113" customFormat="1" ht="16.5" customHeight="1">
      <c r="A167" s="315" t="s">
        <v>256</v>
      </c>
      <c r="B167" s="315">
        <v>550</v>
      </c>
      <c r="C167" s="517" t="s">
        <v>524</v>
      </c>
      <c r="D167" s="309" t="s">
        <v>622</v>
      </c>
      <c r="E167" s="310" t="s">
        <v>623</v>
      </c>
      <c r="F167" s="311" t="s">
        <v>559</v>
      </c>
      <c r="G167" s="312" t="s">
        <v>488</v>
      </c>
      <c r="H167" s="311" t="s">
        <v>66</v>
      </c>
      <c r="I167" s="311" t="s">
        <v>489</v>
      </c>
      <c r="J167" s="316">
        <f t="shared" si="3"/>
        <v>557.78</v>
      </c>
      <c r="K167" s="317">
        <v>438.06</v>
      </c>
      <c r="L167" s="317">
        <v>1.25</v>
      </c>
      <c r="M167" s="317">
        <v>0</v>
      </c>
      <c r="N167" s="317">
        <v>118.47</v>
      </c>
    </row>
    <row r="168" spans="1:15" s="101" customFormat="1" ht="16.5">
      <c r="A168" s="557">
        <v>1</v>
      </c>
      <c r="B168" s="558" t="s">
        <v>553</v>
      </c>
      <c r="C168" s="559"/>
      <c r="D168" s="560"/>
      <c r="E168" s="560"/>
      <c r="F168" s="561"/>
      <c r="G168" s="560"/>
      <c r="H168" s="560"/>
      <c r="I168" s="561"/>
      <c r="J168" s="560"/>
      <c r="K168" s="560"/>
      <c r="L168" s="560"/>
      <c r="M168" s="560"/>
      <c r="N168" s="560"/>
      <c r="O168" s="104"/>
    </row>
    <row r="169" spans="1:15" s="101" customFormat="1" ht="16.5">
      <c r="A169" s="557">
        <v>2</v>
      </c>
      <c r="B169" s="558" t="s">
        <v>554</v>
      </c>
      <c r="C169" s="559"/>
      <c r="D169" s="560"/>
      <c r="E169" s="560"/>
      <c r="F169" s="561"/>
      <c r="G169" s="560"/>
      <c r="H169" s="560"/>
      <c r="I169" s="561"/>
      <c r="J169" s="560"/>
      <c r="K169" s="560"/>
      <c r="L169" s="560"/>
      <c r="M169" s="560"/>
      <c r="N169" s="560"/>
      <c r="O169" s="104"/>
    </row>
    <row r="170" spans="1:15" s="101" customFormat="1" ht="7.5" customHeight="1">
      <c r="A170" s="560"/>
      <c r="B170" s="560"/>
      <c r="C170" s="560"/>
      <c r="D170" s="560"/>
      <c r="E170" s="560"/>
      <c r="F170" s="563"/>
      <c r="G170" s="564"/>
      <c r="H170" s="563"/>
      <c r="I170" s="564"/>
      <c r="J170" s="560"/>
      <c r="K170" s="560"/>
      <c r="L170" s="560"/>
      <c r="M170" s="560"/>
      <c r="N170" s="561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688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1799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48" t="s">
        <v>1427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24" customFormat="1">
      <c r="A7" s="749" t="s">
        <v>1807</v>
      </c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32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51" t="s">
        <v>683</v>
      </c>
      <c r="B9" s="765" t="s">
        <v>555</v>
      </c>
      <c r="C9" s="766"/>
      <c r="D9" s="763" t="s">
        <v>570</v>
      </c>
      <c r="E9" s="764"/>
      <c r="F9" s="763" t="s">
        <v>558</v>
      </c>
      <c r="G9" s="764"/>
      <c r="H9" s="759" t="s">
        <v>483</v>
      </c>
      <c r="I9" s="760" t="s">
        <v>682</v>
      </c>
      <c r="J9" s="761" t="s">
        <v>485</v>
      </c>
      <c r="K9" s="761" t="s">
        <v>486</v>
      </c>
      <c r="L9" s="761"/>
      <c r="M9" s="761"/>
      <c r="N9" s="761"/>
    </row>
    <row r="10" spans="1:243" ht="39.75" customHeight="1">
      <c r="A10" s="752"/>
      <c r="B10" s="115" t="s">
        <v>556</v>
      </c>
      <c r="C10" s="115" t="s">
        <v>557</v>
      </c>
      <c r="D10" s="115" t="s">
        <v>556</v>
      </c>
      <c r="E10" s="115" t="s">
        <v>557</v>
      </c>
      <c r="F10" s="115" t="s">
        <v>556</v>
      </c>
      <c r="G10" s="115" t="s">
        <v>557</v>
      </c>
      <c r="H10" s="759"/>
      <c r="I10" s="760"/>
      <c r="J10" s="761"/>
      <c r="K10" s="102" t="s">
        <v>59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481</v>
      </c>
      <c r="F12" s="126">
        <v>15</v>
      </c>
      <c r="G12" s="127" t="s">
        <v>295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244</v>
      </c>
      <c r="B13" s="105" t="s">
        <v>572</v>
      </c>
      <c r="C13" s="117" t="s">
        <v>546</v>
      </c>
      <c r="D13" s="116" t="s">
        <v>563</v>
      </c>
      <c r="E13" s="117" t="s">
        <v>571</v>
      </c>
      <c r="F13" s="518">
        <v>201</v>
      </c>
      <c r="G13" s="106" t="s">
        <v>687</v>
      </c>
      <c r="H13" s="108">
        <v>1</v>
      </c>
      <c r="I13" s="108" t="s">
        <v>716</v>
      </c>
      <c r="J13" s="109">
        <f t="shared" ref="J13:J18" si="0">SUM(K13:N13)</f>
        <v>874.62</v>
      </c>
      <c r="K13" s="314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244</v>
      </c>
      <c r="B14" s="105" t="s">
        <v>572</v>
      </c>
      <c r="C14" s="117" t="s">
        <v>546</v>
      </c>
      <c r="D14" s="116" t="s">
        <v>563</v>
      </c>
      <c r="E14" s="117" t="s">
        <v>571</v>
      </c>
      <c r="F14" s="518">
        <v>301</v>
      </c>
      <c r="G14" s="106" t="s">
        <v>691</v>
      </c>
      <c r="H14" s="108">
        <v>1</v>
      </c>
      <c r="I14" s="108" t="s">
        <v>716</v>
      </c>
      <c r="J14" s="109">
        <f t="shared" si="0"/>
        <v>874.62</v>
      </c>
      <c r="K14" s="314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244</v>
      </c>
      <c r="B15" s="105" t="s">
        <v>572</v>
      </c>
      <c r="C15" s="117" t="s">
        <v>546</v>
      </c>
      <c r="D15" s="116" t="s">
        <v>563</v>
      </c>
      <c r="E15" s="117" t="s">
        <v>571</v>
      </c>
      <c r="F15" s="518">
        <v>401</v>
      </c>
      <c r="G15" s="106" t="s">
        <v>693</v>
      </c>
      <c r="H15" s="108">
        <v>1</v>
      </c>
      <c r="I15" s="108" t="s">
        <v>716</v>
      </c>
      <c r="J15" s="109">
        <f t="shared" si="0"/>
        <v>874.62</v>
      </c>
      <c r="K15" s="314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244</v>
      </c>
      <c r="B16" s="105" t="s">
        <v>572</v>
      </c>
      <c r="C16" s="117" t="s">
        <v>546</v>
      </c>
      <c r="D16" s="116" t="s">
        <v>563</v>
      </c>
      <c r="E16" s="117" t="s">
        <v>571</v>
      </c>
      <c r="F16" s="518">
        <v>405</v>
      </c>
      <c r="G16" s="106" t="s">
        <v>966</v>
      </c>
      <c r="H16" s="108">
        <v>1</v>
      </c>
      <c r="I16" s="108" t="s">
        <v>716</v>
      </c>
      <c r="J16" s="109">
        <f t="shared" si="0"/>
        <v>874.62</v>
      </c>
      <c r="K16" s="314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244</v>
      </c>
      <c r="B17" s="105" t="s">
        <v>572</v>
      </c>
      <c r="C17" s="117" t="s">
        <v>546</v>
      </c>
      <c r="D17" s="116" t="s">
        <v>695</v>
      </c>
      <c r="E17" s="117" t="s">
        <v>696</v>
      </c>
      <c r="F17" s="518">
        <v>302</v>
      </c>
      <c r="G17" s="106" t="s">
        <v>692</v>
      </c>
      <c r="H17" s="108">
        <v>1</v>
      </c>
      <c r="I17" s="108" t="s">
        <v>716</v>
      </c>
      <c r="J17" s="109">
        <f t="shared" si="0"/>
        <v>874.62</v>
      </c>
      <c r="K17" s="314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244</v>
      </c>
      <c r="B18" s="105" t="s">
        <v>572</v>
      </c>
      <c r="C18" s="117" t="s">
        <v>546</v>
      </c>
      <c r="D18" s="116" t="s">
        <v>697</v>
      </c>
      <c r="E18" s="117" t="s">
        <v>698</v>
      </c>
      <c r="F18" s="518">
        <v>401</v>
      </c>
      <c r="G18" s="106" t="s">
        <v>693</v>
      </c>
      <c r="H18" s="108">
        <v>1</v>
      </c>
      <c r="I18" s="108" t="s">
        <v>716</v>
      </c>
      <c r="J18" s="109">
        <f t="shared" si="0"/>
        <v>874.62</v>
      </c>
      <c r="K18" s="314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244</v>
      </c>
      <c r="B19" s="105" t="s">
        <v>572</v>
      </c>
      <c r="C19" s="117" t="s">
        <v>546</v>
      </c>
      <c r="D19" s="116" t="s">
        <v>697</v>
      </c>
      <c r="E19" s="117" t="s">
        <v>698</v>
      </c>
      <c r="F19" s="518">
        <v>301</v>
      </c>
      <c r="G19" s="106" t="s">
        <v>691</v>
      </c>
      <c r="H19" s="108">
        <v>1</v>
      </c>
      <c r="I19" s="108" t="s">
        <v>716</v>
      </c>
      <c r="J19" s="109">
        <f t="shared" ref="J19:J28" si="1">SUM(K19:N19)</f>
        <v>874.62</v>
      </c>
      <c r="K19" s="314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244</v>
      </c>
      <c r="B20" s="105" t="s">
        <v>572</v>
      </c>
      <c r="C20" s="117" t="s">
        <v>546</v>
      </c>
      <c r="D20" s="116" t="s">
        <v>699</v>
      </c>
      <c r="E20" s="117" t="s">
        <v>700</v>
      </c>
      <c r="F20" s="518">
        <v>302</v>
      </c>
      <c r="G20" s="106" t="s">
        <v>692</v>
      </c>
      <c r="H20" s="108">
        <v>1</v>
      </c>
      <c r="I20" s="108" t="s">
        <v>716</v>
      </c>
      <c r="J20" s="109">
        <f t="shared" si="1"/>
        <v>874.62</v>
      </c>
      <c r="K20" s="314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244</v>
      </c>
      <c r="B21" s="105" t="s">
        <v>572</v>
      </c>
      <c r="C21" s="117" t="s">
        <v>546</v>
      </c>
      <c r="D21" s="116" t="s">
        <v>701</v>
      </c>
      <c r="E21" s="117" t="s">
        <v>702</v>
      </c>
      <c r="F21" s="518">
        <v>101</v>
      </c>
      <c r="G21" s="106" t="s">
        <v>667</v>
      </c>
      <c r="H21" s="108">
        <v>1</v>
      </c>
      <c r="I21" s="108" t="s">
        <v>716</v>
      </c>
      <c r="J21" s="109">
        <f t="shared" si="1"/>
        <v>874.62</v>
      </c>
      <c r="K21" s="314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244</v>
      </c>
      <c r="B22" s="105" t="s">
        <v>572</v>
      </c>
      <c r="C22" s="117" t="s">
        <v>546</v>
      </c>
      <c r="D22" s="116" t="s">
        <v>713</v>
      </c>
      <c r="E22" s="117" t="s">
        <v>714</v>
      </c>
      <c r="F22" s="518">
        <v>406</v>
      </c>
      <c r="G22" s="106" t="s">
        <v>719</v>
      </c>
      <c r="H22" s="108">
        <v>1</v>
      </c>
      <c r="I22" s="108" t="s">
        <v>716</v>
      </c>
      <c r="J22" s="109">
        <f t="shared" si="1"/>
        <v>874.62</v>
      </c>
      <c r="K22" s="314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244</v>
      </c>
      <c r="B23" s="105" t="s">
        <v>572</v>
      </c>
      <c r="C23" s="117" t="s">
        <v>546</v>
      </c>
      <c r="D23" s="116" t="s">
        <v>715</v>
      </c>
      <c r="E23" s="117" t="s">
        <v>712</v>
      </c>
      <c r="F23" s="518">
        <v>106</v>
      </c>
      <c r="G23" s="106" t="s">
        <v>680</v>
      </c>
      <c r="H23" s="108">
        <v>1</v>
      </c>
      <c r="I23" s="108" t="s">
        <v>716</v>
      </c>
      <c r="J23" s="109">
        <f t="shared" si="1"/>
        <v>216.02</v>
      </c>
      <c r="K23" s="314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1428</v>
      </c>
      <c r="B24" s="105" t="s">
        <v>703</v>
      </c>
      <c r="C24" s="117" t="s">
        <v>704</v>
      </c>
      <c r="D24" s="116" t="s">
        <v>705</v>
      </c>
      <c r="E24" s="117" t="s">
        <v>706</v>
      </c>
      <c r="F24" s="518">
        <v>301</v>
      </c>
      <c r="G24" s="106" t="s">
        <v>691</v>
      </c>
      <c r="H24" s="108">
        <v>1</v>
      </c>
      <c r="I24" s="108" t="s">
        <v>716</v>
      </c>
      <c r="J24" s="109">
        <f t="shared" si="1"/>
        <v>378.94</v>
      </c>
      <c r="K24" s="314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1428</v>
      </c>
      <c r="B25" s="105" t="s">
        <v>703</v>
      </c>
      <c r="C25" s="117" t="s">
        <v>704</v>
      </c>
      <c r="D25" s="116" t="s">
        <v>705</v>
      </c>
      <c r="E25" s="117" t="s">
        <v>706</v>
      </c>
      <c r="F25" s="518">
        <v>401</v>
      </c>
      <c r="G25" s="106" t="s">
        <v>693</v>
      </c>
      <c r="H25" s="108">
        <v>1</v>
      </c>
      <c r="I25" s="108" t="s">
        <v>716</v>
      </c>
      <c r="J25" s="109">
        <f>SUM(K25:N25)</f>
        <v>378.94</v>
      </c>
      <c r="K25" s="314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1428</v>
      </c>
      <c r="B26" s="105" t="s">
        <v>703</v>
      </c>
      <c r="C26" s="117" t="s">
        <v>704</v>
      </c>
      <c r="D26" s="116" t="s">
        <v>705</v>
      </c>
      <c r="E26" s="117" t="s">
        <v>706</v>
      </c>
      <c r="F26" s="518">
        <v>405</v>
      </c>
      <c r="G26" s="106" t="s">
        <v>966</v>
      </c>
      <c r="H26" s="108">
        <v>1</v>
      </c>
      <c r="I26" s="108" t="s">
        <v>716</v>
      </c>
      <c r="J26" s="109">
        <f>SUM(K26:N26)</f>
        <v>378.94</v>
      </c>
      <c r="K26" s="314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1428</v>
      </c>
      <c r="B27" s="105" t="s">
        <v>703</v>
      </c>
      <c r="C27" s="117" t="s">
        <v>704</v>
      </c>
      <c r="D27" s="116" t="s">
        <v>707</v>
      </c>
      <c r="E27" s="117" t="s">
        <v>708</v>
      </c>
      <c r="F27" s="518">
        <v>302</v>
      </c>
      <c r="G27" s="106" t="s">
        <v>692</v>
      </c>
      <c r="H27" s="108">
        <v>1</v>
      </c>
      <c r="I27" s="108" t="s">
        <v>716</v>
      </c>
      <c r="J27" s="109">
        <f t="shared" si="1"/>
        <v>378.94</v>
      </c>
      <c r="K27" s="314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1428</v>
      </c>
      <c r="B28" s="105" t="s">
        <v>703</v>
      </c>
      <c r="C28" s="117" t="s">
        <v>704</v>
      </c>
      <c r="D28" s="116" t="s">
        <v>709</v>
      </c>
      <c r="E28" s="117" t="s">
        <v>710</v>
      </c>
      <c r="F28" s="518">
        <v>101</v>
      </c>
      <c r="G28" s="106" t="s">
        <v>667</v>
      </c>
      <c r="H28" s="108">
        <v>1</v>
      </c>
      <c r="I28" s="108" t="s">
        <v>716</v>
      </c>
      <c r="J28" s="109">
        <f t="shared" si="1"/>
        <v>378.94</v>
      </c>
      <c r="K28" s="314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1428</v>
      </c>
      <c r="B29" s="105" t="s">
        <v>703</v>
      </c>
      <c r="C29" s="117" t="s">
        <v>704</v>
      </c>
      <c r="D29" s="116" t="s">
        <v>711</v>
      </c>
      <c r="E29" s="117" t="s">
        <v>712</v>
      </c>
      <c r="F29" s="518">
        <v>106</v>
      </c>
      <c r="G29" s="106" t="s">
        <v>680</v>
      </c>
      <c r="H29" s="108">
        <v>1</v>
      </c>
      <c r="I29" s="108" t="s">
        <v>716</v>
      </c>
      <c r="J29" s="109">
        <f>SUM(K29:N29)</f>
        <v>92.36</v>
      </c>
      <c r="K29" s="314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491</v>
      </c>
      <c r="C30" s="117" t="s">
        <v>492</v>
      </c>
      <c r="D30" s="116" t="s">
        <v>647</v>
      </c>
      <c r="E30" s="117" t="s">
        <v>648</v>
      </c>
      <c r="F30" s="108">
        <v>301</v>
      </c>
      <c r="G30" s="106" t="s">
        <v>691</v>
      </c>
      <c r="H30" s="108">
        <v>1</v>
      </c>
      <c r="I30" s="108" t="s">
        <v>716</v>
      </c>
      <c r="J30" s="109">
        <f t="shared" ref="J30:J35" si="2">SUM(K30:N30)</f>
        <v>296.76</v>
      </c>
      <c r="K30" s="314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491</v>
      </c>
      <c r="C31" s="117" t="s">
        <v>492</v>
      </c>
      <c r="D31" s="116" t="s">
        <v>875</v>
      </c>
      <c r="E31" s="117" t="s">
        <v>876</v>
      </c>
      <c r="F31" s="108">
        <v>302</v>
      </c>
      <c r="G31" s="106" t="s">
        <v>692</v>
      </c>
      <c r="H31" s="108">
        <v>1</v>
      </c>
      <c r="I31" s="108" t="s">
        <v>716</v>
      </c>
      <c r="J31" s="109">
        <f t="shared" si="2"/>
        <v>296.76</v>
      </c>
      <c r="K31" s="314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491</v>
      </c>
      <c r="C32" s="117" t="s">
        <v>492</v>
      </c>
      <c r="D32" s="116" t="s">
        <v>647</v>
      </c>
      <c r="E32" s="117" t="s">
        <v>648</v>
      </c>
      <c r="F32" s="108">
        <v>401</v>
      </c>
      <c r="G32" s="106" t="s">
        <v>693</v>
      </c>
      <c r="H32" s="108">
        <v>1</v>
      </c>
      <c r="I32" s="108" t="s">
        <v>716</v>
      </c>
      <c r="J32" s="109">
        <f t="shared" si="2"/>
        <v>296.76</v>
      </c>
      <c r="K32" s="314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491</v>
      </c>
      <c r="C33" s="117" t="s">
        <v>492</v>
      </c>
      <c r="D33" s="116" t="s">
        <v>647</v>
      </c>
      <c r="E33" s="117" t="s">
        <v>648</v>
      </c>
      <c r="F33" s="108">
        <v>405</v>
      </c>
      <c r="G33" s="106" t="s">
        <v>966</v>
      </c>
      <c r="H33" s="108">
        <v>1</v>
      </c>
      <c r="I33" s="108" t="s">
        <v>716</v>
      </c>
      <c r="J33" s="109">
        <f t="shared" si="2"/>
        <v>296.76</v>
      </c>
      <c r="K33" s="314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491</v>
      </c>
      <c r="C34" s="117" t="s">
        <v>492</v>
      </c>
      <c r="D34" s="116" t="s">
        <v>873</v>
      </c>
      <c r="E34" s="117" t="s">
        <v>874</v>
      </c>
      <c r="F34" s="518">
        <v>406</v>
      </c>
      <c r="G34" s="106" t="s">
        <v>719</v>
      </c>
      <c r="H34" s="108">
        <v>1</v>
      </c>
      <c r="I34" s="108" t="s">
        <v>716</v>
      </c>
      <c r="J34" s="109">
        <f t="shared" si="2"/>
        <v>296.76</v>
      </c>
      <c r="K34" s="314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491</v>
      </c>
      <c r="C35" s="117" t="s">
        <v>492</v>
      </c>
      <c r="D35" s="116" t="s">
        <v>871</v>
      </c>
      <c r="E35" s="117" t="s">
        <v>872</v>
      </c>
      <c r="F35" s="108">
        <v>101</v>
      </c>
      <c r="G35" s="106" t="s">
        <v>667</v>
      </c>
      <c r="H35" s="108">
        <v>1</v>
      </c>
      <c r="I35" s="108" t="s">
        <v>716</v>
      </c>
      <c r="J35" s="109">
        <f t="shared" si="2"/>
        <v>296.76</v>
      </c>
      <c r="K35" s="314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15">
        <v>20</v>
      </c>
      <c r="B36" s="315" t="s">
        <v>694</v>
      </c>
      <c r="C36" s="308" t="s">
        <v>983</v>
      </c>
      <c r="D36" s="309" t="s">
        <v>836</v>
      </c>
      <c r="E36" s="310" t="s">
        <v>837</v>
      </c>
      <c r="F36" s="311">
        <v>101</v>
      </c>
      <c r="G36" s="308" t="s">
        <v>667</v>
      </c>
      <c r="H36" s="311">
        <v>1</v>
      </c>
      <c r="I36" s="311" t="s">
        <v>716</v>
      </c>
      <c r="J36" s="316">
        <f t="shared" ref="J36" si="3">SUM(K36:N36)</f>
        <v>527.17999999999995</v>
      </c>
      <c r="K36" s="317">
        <f>447.12</f>
        <v>447.12</v>
      </c>
      <c r="L36" s="317">
        <f>24.13</f>
        <v>24.13</v>
      </c>
      <c r="M36" s="317">
        <v>0</v>
      </c>
      <c r="N36" s="317">
        <v>55.93</v>
      </c>
    </row>
    <row r="37" spans="1:14" s="101" customFormat="1" ht="14.25" customHeight="1">
      <c r="A37" s="315">
        <v>20</v>
      </c>
      <c r="B37" s="315" t="s">
        <v>694</v>
      </c>
      <c r="C37" s="308" t="s">
        <v>983</v>
      </c>
      <c r="D37" s="309" t="s">
        <v>622</v>
      </c>
      <c r="E37" s="310" t="s">
        <v>623</v>
      </c>
      <c r="F37" s="311">
        <v>401</v>
      </c>
      <c r="G37" s="308" t="s">
        <v>693</v>
      </c>
      <c r="H37" s="565">
        <v>1</v>
      </c>
      <c r="I37" s="311" t="s">
        <v>716</v>
      </c>
      <c r="J37" s="316">
        <f t="shared" ref="J37" si="4">SUM(K37:N37)</f>
        <v>527.17999999999995</v>
      </c>
      <c r="K37" s="317">
        <f>447.12</f>
        <v>447.12</v>
      </c>
      <c r="L37" s="317">
        <f>24.13</f>
        <v>24.13</v>
      </c>
      <c r="M37" s="317">
        <v>0</v>
      </c>
      <c r="N37" s="317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481</v>
      </c>
      <c r="F38" s="126">
        <v>19</v>
      </c>
      <c r="G38" s="127" t="s">
        <v>686</v>
      </c>
      <c r="H38" s="127"/>
      <c r="I38" s="124"/>
      <c r="J38" s="124"/>
      <c r="K38" s="507"/>
      <c r="L38" s="507"/>
      <c r="M38" s="507"/>
      <c r="N38" s="508"/>
    </row>
    <row r="39" spans="1:14" s="101" customFormat="1" ht="14.25" customHeight="1">
      <c r="A39" s="105" t="s">
        <v>264</v>
      </c>
      <c r="B39" s="105" t="s">
        <v>515</v>
      </c>
      <c r="C39" s="117" t="s">
        <v>516</v>
      </c>
      <c r="D39" s="116" t="s">
        <v>652</v>
      </c>
      <c r="E39" s="117" t="s">
        <v>653</v>
      </c>
      <c r="F39" s="518">
        <v>201</v>
      </c>
      <c r="G39" s="107" t="s">
        <v>687</v>
      </c>
      <c r="H39" s="108">
        <v>1</v>
      </c>
      <c r="I39" s="108" t="s">
        <v>489</v>
      </c>
      <c r="J39" s="109">
        <f>SUM(K39:N39)</f>
        <v>1149.97</v>
      </c>
      <c r="K39" s="317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264</v>
      </c>
      <c r="B40" s="105" t="s">
        <v>515</v>
      </c>
      <c r="C40" s="117" t="s">
        <v>516</v>
      </c>
      <c r="D40" s="116" t="s">
        <v>652</v>
      </c>
      <c r="E40" s="117" t="s">
        <v>653</v>
      </c>
      <c r="F40" s="518">
        <v>201</v>
      </c>
      <c r="G40" s="107" t="s">
        <v>687</v>
      </c>
      <c r="H40" s="108">
        <v>1</v>
      </c>
      <c r="I40" s="108" t="s">
        <v>534</v>
      </c>
      <c r="J40" s="109">
        <f>SUM(K40:N40)</f>
        <v>1189.8</v>
      </c>
      <c r="K40" s="314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481</v>
      </c>
      <c r="F41" s="126">
        <v>22</v>
      </c>
      <c r="G41" s="127" t="s">
        <v>178</v>
      </c>
      <c r="H41" s="127"/>
      <c r="I41" s="124"/>
      <c r="J41" s="124"/>
      <c r="K41" s="507"/>
      <c r="L41" s="507"/>
      <c r="M41" s="507"/>
      <c r="N41" s="508"/>
    </row>
    <row r="42" spans="1:14" s="101" customFormat="1" ht="14.25" customHeight="1">
      <c r="A42" s="105" t="s">
        <v>256</v>
      </c>
      <c r="B42" s="105" t="s">
        <v>694</v>
      </c>
      <c r="C42" s="117" t="s">
        <v>524</v>
      </c>
      <c r="D42" s="116" t="s">
        <v>622</v>
      </c>
      <c r="E42" s="117" t="s">
        <v>623</v>
      </c>
      <c r="F42" s="518">
        <v>301</v>
      </c>
      <c r="G42" s="107" t="s">
        <v>691</v>
      </c>
      <c r="H42" s="108">
        <v>1</v>
      </c>
      <c r="I42" s="108" t="s">
        <v>534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256</v>
      </c>
      <c r="B43" s="105" t="s">
        <v>694</v>
      </c>
      <c r="C43" s="117" t="s">
        <v>524</v>
      </c>
      <c r="D43" s="116" t="s">
        <v>689</v>
      </c>
      <c r="E43" s="117" t="s">
        <v>690</v>
      </c>
      <c r="F43" s="518">
        <v>302</v>
      </c>
      <c r="G43" s="107" t="s">
        <v>692</v>
      </c>
      <c r="H43" s="108">
        <v>1</v>
      </c>
      <c r="I43" s="108" t="s">
        <v>534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256</v>
      </c>
      <c r="B44" s="105" t="s">
        <v>694</v>
      </c>
      <c r="C44" s="117" t="s">
        <v>524</v>
      </c>
      <c r="D44" s="116" t="s">
        <v>622</v>
      </c>
      <c r="E44" s="117" t="s">
        <v>623</v>
      </c>
      <c r="F44" s="518">
        <v>401</v>
      </c>
      <c r="G44" s="107" t="s">
        <v>693</v>
      </c>
      <c r="H44" s="108">
        <v>1</v>
      </c>
      <c r="I44" s="108" t="s">
        <v>534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481</v>
      </c>
      <c r="F45" s="126">
        <v>18</v>
      </c>
      <c r="G45" s="127" t="s">
        <v>720</v>
      </c>
      <c r="H45" s="127"/>
      <c r="I45" s="124"/>
      <c r="J45" s="124"/>
      <c r="K45" s="507"/>
      <c r="L45" s="507"/>
      <c r="M45" s="507"/>
      <c r="N45" s="508"/>
    </row>
    <row r="46" spans="1:14" s="101" customFormat="1" ht="14.25" customHeight="1">
      <c r="A46" s="105" t="s">
        <v>263</v>
      </c>
      <c r="B46" s="105" t="s">
        <v>491</v>
      </c>
      <c r="C46" s="117" t="s">
        <v>721</v>
      </c>
      <c r="D46" s="116" t="s">
        <v>647</v>
      </c>
      <c r="E46" s="117" t="s">
        <v>648</v>
      </c>
      <c r="F46" s="518">
        <v>201</v>
      </c>
      <c r="G46" s="107" t="s">
        <v>687</v>
      </c>
      <c r="H46" s="108">
        <v>1</v>
      </c>
      <c r="I46" s="108" t="s">
        <v>489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258</v>
      </c>
      <c r="B47" s="105" t="s">
        <v>548</v>
      </c>
      <c r="C47" s="117" t="s">
        <v>726</v>
      </c>
      <c r="D47" s="116" t="s">
        <v>626</v>
      </c>
      <c r="E47" s="117" t="s">
        <v>627</v>
      </c>
      <c r="F47" s="518">
        <v>201</v>
      </c>
      <c r="G47" s="107" t="s">
        <v>687</v>
      </c>
      <c r="H47" s="108">
        <v>1</v>
      </c>
      <c r="I47" s="108" t="s">
        <v>534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251</v>
      </c>
      <c r="B48" s="105" t="s">
        <v>550</v>
      </c>
      <c r="C48" s="117" t="s">
        <v>551</v>
      </c>
      <c r="D48" s="116" t="s">
        <v>628</v>
      </c>
      <c r="E48" s="117" t="s">
        <v>629</v>
      </c>
      <c r="F48" s="518">
        <v>201</v>
      </c>
      <c r="G48" s="107" t="s">
        <v>687</v>
      </c>
      <c r="H48" s="108">
        <v>1</v>
      </c>
      <c r="I48" s="108" t="s">
        <v>534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250</v>
      </c>
      <c r="B49" s="105" t="s">
        <v>522</v>
      </c>
      <c r="C49" s="117" t="s">
        <v>523</v>
      </c>
      <c r="D49" s="116" t="s">
        <v>612</v>
      </c>
      <c r="E49" s="117" t="s">
        <v>613</v>
      </c>
      <c r="F49" s="518">
        <v>201</v>
      </c>
      <c r="G49" s="107" t="s">
        <v>687</v>
      </c>
      <c r="H49" s="108">
        <v>1</v>
      </c>
      <c r="I49" s="108" t="s">
        <v>489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250</v>
      </c>
      <c r="B50" s="105" t="s">
        <v>522</v>
      </c>
      <c r="C50" s="117" t="s">
        <v>523</v>
      </c>
      <c r="D50" s="116" t="s">
        <v>612</v>
      </c>
      <c r="E50" s="117" t="s">
        <v>613</v>
      </c>
      <c r="F50" s="518">
        <v>201</v>
      </c>
      <c r="G50" s="107" t="s">
        <v>687</v>
      </c>
      <c r="H50" s="108">
        <v>1</v>
      </c>
      <c r="I50" s="108" t="s">
        <v>534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267</v>
      </c>
      <c r="B51" s="105" t="s">
        <v>499</v>
      </c>
      <c r="C51" s="117" t="s">
        <v>500</v>
      </c>
      <c r="D51" s="116" t="s">
        <v>595</v>
      </c>
      <c r="E51" s="117" t="s">
        <v>596</v>
      </c>
      <c r="F51" s="518">
        <v>201</v>
      </c>
      <c r="G51" s="107" t="s">
        <v>687</v>
      </c>
      <c r="H51" s="108">
        <v>1</v>
      </c>
      <c r="I51" s="108" t="s">
        <v>489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594</v>
      </c>
      <c r="B52" s="105" t="s">
        <v>537</v>
      </c>
      <c r="C52" s="117" t="s">
        <v>538</v>
      </c>
      <c r="D52" s="116" t="s">
        <v>597</v>
      </c>
      <c r="E52" s="117" t="s">
        <v>598</v>
      </c>
      <c r="F52" s="518">
        <v>201</v>
      </c>
      <c r="G52" s="107" t="s">
        <v>687</v>
      </c>
      <c r="H52" s="108">
        <v>1</v>
      </c>
      <c r="I52" s="108" t="s">
        <v>534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602</v>
      </c>
      <c r="B53" s="105" t="s">
        <v>94</v>
      </c>
      <c r="C53" s="117" t="s">
        <v>494</v>
      </c>
      <c r="D53" s="116" t="s">
        <v>603</v>
      </c>
      <c r="E53" s="117" t="s">
        <v>604</v>
      </c>
      <c r="F53" s="518">
        <v>201</v>
      </c>
      <c r="G53" s="107" t="s">
        <v>687</v>
      </c>
      <c r="H53" s="108">
        <v>1</v>
      </c>
      <c r="I53" s="108" t="s">
        <v>489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301</v>
      </c>
      <c r="B54" s="105" t="s">
        <v>535</v>
      </c>
      <c r="C54" s="117" t="s">
        <v>601</v>
      </c>
      <c r="D54" s="116" t="s">
        <v>605</v>
      </c>
      <c r="E54" s="117" t="s">
        <v>606</v>
      </c>
      <c r="F54" s="518">
        <v>201</v>
      </c>
      <c r="G54" s="107" t="s">
        <v>687</v>
      </c>
      <c r="H54" s="108">
        <v>1</v>
      </c>
      <c r="I54" s="108" t="s">
        <v>534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575</v>
      </c>
      <c r="B55" s="105" t="s">
        <v>95</v>
      </c>
      <c r="C55" s="117" t="s">
        <v>495</v>
      </c>
      <c r="D55" s="116" t="s">
        <v>565</v>
      </c>
      <c r="E55" s="117" t="s">
        <v>580</v>
      </c>
      <c r="F55" s="518">
        <v>201</v>
      </c>
      <c r="G55" s="107" t="s">
        <v>687</v>
      </c>
      <c r="H55" s="108">
        <v>1</v>
      </c>
      <c r="I55" s="108" t="s">
        <v>489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576</v>
      </c>
      <c r="B56" s="105" t="s">
        <v>96</v>
      </c>
      <c r="C56" s="117" t="s">
        <v>495</v>
      </c>
      <c r="D56" s="116" t="s">
        <v>565</v>
      </c>
      <c r="E56" s="117" t="s">
        <v>580</v>
      </c>
      <c r="F56" s="518">
        <v>201</v>
      </c>
      <c r="G56" s="107" t="s">
        <v>687</v>
      </c>
      <c r="H56" s="108">
        <v>1</v>
      </c>
      <c r="I56" s="108" t="s">
        <v>534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268</v>
      </c>
      <c r="B57" s="105" t="s">
        <v>501</v>
      </c>
      <c r="C57" s="117" t="s">
        <v>502</v>
      </c>
      <c r="D57" s="116" t="s">
        <v>599</v>
      </c>
      <c r="E57" s="117" t="s">
        <v>600</v>
      </c>
      <c r="F57" s="518">
        <v>201</v>
      </c>
      <c r="G57" s="107" t="s">
        <v>687</v>
      </c>
      <c r="H57" s="108">
        <v>1</v>
      </c>
      <c r="I57" s="108" t="s">
        <v>489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268</v>
      </c>
      <c r="B58" s="105" t="s">
        <v>501</v>
      </c>
      <c r="C58" s="117" t="s">
        <v>502</v>
      </c>
      <c r="D58" s="116" t="s">
        <v>599</v>
      </c>
      <c r="E58" s="117" t="s">
        <v>600</v>
      </c>
      <c r="F58" s="518">
        <v>201</v>
      </c>
      <c r="G58" s="107" t="s">
        <v>687</v>
      </c>
      <c r="H58" s="108">
        <v>1</v>
      </c>
      <c r="I58" s="108" t="s">
        <v>534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632</v>
      </c>
      <c r="B59" s="105" t="s">
        <v>531</v>
      </c>
      <c r="C59" s="117" t="s">
        <v>532</v>
      </c>
      <c r="D59" s="116" t="s">
        <v>630</v>
      </c>
      <c r="E59" s="117" t="s">
        <v>631</v>
      </c>
      <c r="F59" s="518">
        <v>201</v>
      </c>
      <c r="G59" s="107" t="s">
        <v>687</v>
      </c>
      <c r="H59" s="108">
        <v>1</v>
      </c>
      <c r="I59" s="108" t="s">
        <v>489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633</v>
      </c>
      <c r="B60" s="105" t="s">
        <v>531</v>
      </c>
      <c r="C60" s="117" t="s">
        <v>532</v>
      </c>
      <c r="D60" s="116" t="s">
        <v>630</v>
      </c>
      <c r="E60" s="117" t="s">
        <v>631</v>
      </c>
      <c r="F60" s="518">
        <v>201</v>
      </c>
      <c r="G60" s="107" t="s">
        <v>687</v>
      </c>
      <c r="H60" s="108">
        <v>1</v>
      </c>
      <c r="I60" s="108" t="s">
        <v>534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618</v>
      </c>
      <c r="B61" s="105" t="s">
        <v>505</v>
      </c>
      <c r="C61" s="117" t="s">
        <v>506</v>
      </c>
      <c r="D61" s="116" t="s">
        <v>616</v>
      </c>
      <c r="E61" s="117" t="s">
        <v>617</v>
      </c>
      <c r="F61" s="518">
        <v>201</v>
      </c>
      <c r="G61" s="107" t="s">
        <v>687</v>
      </c>
      <c r="H61" s="108">
        <v>1</v>
      </c>
      <c r="I61" s="108" t="s">
        <v>489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619</v>
      </c>
      <c r="B62" s="105" t="s">
        <v>505</v>
      </c>
      <c r="C62" s="117" t="s">
        <v>506</v>
      </c>
      <c r="D62" s="116" t="s">
        <v>616</v>
      </c>
      <c r="E62" s="117" t="s">
        <v>617</v>
      </c>
      <c r="F62" s="518">
        <v>201</v>
      </c>
      <c r="G62" s="107" t="s">
        <v>687</v>
      </c>
      <c r="H62" s="108">
        <v>1</v>
      </c>
      <c r="I62" s="108" t="s">
        <v>534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264</v>
      </c>
      <c r="B63" s="105" t="s">
        <v>515</v>
      </c>
      <c r="C63" s="117" t="s">
        <v>516</v>
      </c>
      <c r="D63" s="116" t="s">
        <v>652</v>
      </c>
      <c r="E63" s="117" t="s">
        <v>653</v>
      </c>
      <c r="F63" s="518">
        <v>201</v>
      </c>
      <c r="G63" s="107" t="s">
        <v>687</v>
      </c>
      <c r="H63" s="108">
        <v>1</v>
      </c>
      <c r="I63" s="108" t="s">
        <v>489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264</v>
      </c>
      <c r="B64" s="105" t="s">
        <v>515</v>
      </c>
      <c r="C64" s="117" t="s">
        <v>516</v>
      </c>
      <c r="D64" s="116" t="s">
        <v>652</v>
      </c>
      <c r="E64" s="117" t="s">
        <v>653</v>
      </c>
      <c r="F64" s="518">
        <v>201</v>
      </c>
      <c r="G64" s="107" t="s">
        <v>687</v>
      </c>
      <c r="H64" s="108">
        <v>1</v>
      </c>
      <c r="I64" s="108" t="s">
        <v>534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266</v>
      </c>
      <c r="B65" s="105" t="s">
        <v>507</v>
      </c>
      <c r="C65" s="117" t="s">
        <v>508</v>
      </c>
      <c r="D65" s="116" t="s">
        <v>590</v>
      </c>
      <c r="E65" s="117" t="s">
        <v>591</v>
      </c>
      <c r="F65" s="518">
        <v>201</v>
      </c>
      <c r="G65" s="107" t="s">
        <v>687</v>
      </c>
      <c r="H65" s="108">
        <v>1</v>
      </c>
      <c r="I65" s="108" t="s">
        <v>489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247</v>
      </c>
      <c r="B66" s="105" t="s">
        <v>540</v>
      </c>
      <c r="C66" s="117" t="s">
        <v>541</v>
      </c>
      <c r="D66" s="116" t="s">
        <v>592</v>
      </c>
      <c r="E66" s="117" t="s">
        <v>593</v>
      </c>
      <c r="F66" s="518">
        <v>201</v>
      </c>
      <c r="G66" s="107" t="s">
        <v>687</v>
      </c>
      <c r="H66" s="108">
        <v>1</v>
      </c>
      <c r="I66" s="108" t="s">
        <v>534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539</v>
      </c>
      <c r="B67" s="105" t="s">
        <v>509</v>
      </c>
      <c r="C67" s="117" t="s">
        <v>510</v>
      </c>
      <c r="D67" s="116" t="s">
        <v>614</v>
      </c>
      <c r="E67" s="117" t="s">
        <v>615</v>
      </c>
      <c r="F67" s="518">
        <v>201</v>
      </c>
      <c r="G67" s="107" t="s">
        <v>687</v>
      </c>
      <c r="H67" s="108">
        <v>1</v>
      </c>
      <c r="I67" s="108" t="s">
        <v>489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280</v>
      </c>
      <c r="B68" s="105" t="s">
        <v>509</v>
      </c>
      <c r="C68" s="117" t="s">
        <v>510</v>
      </c>
      <c r="D68" s="116" t="s">
        <v>614</v>
      </c>
      <c r="E68" s="117" t="s">
        <v>615</v>
      </c>
      <c r="F68" s="518">
        <v>201</v>
      </c>
      <c r="G68" s="107" t="s">
        <v>687</v>
      </c>
      <c r="H68" s="108">
        <v>1</v>
      </c>
      <c r="I68" s="108" t="s">
        <v>534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664</v>
      </c>
      <c r="B69" s="105" t="s">
        <v>497</v>
      </c>
      <c r="C69" s="117" t="s">
        <v>498</v>
      </c>
      <c r="D69" s="116" t="s">
        <v>662</v>
      </c>
      <c r="E69" s="117" t="s">
        <v>663</v>
      </c>
      <c r="F69" s="518">
        <v>201</v>
      </c>
      <c r="G69" s="107" t="s">
        <v>687</v>
      </c>
      <c r="H69" s="108">
        <v>1</v>
      </c>
      <c r="I69" s="108" t="s">
        <v>489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03" t="s">
        <v>95</v>
      </c>
      <c r="B70" s="105" t="s">
        <v>497</v>
      </c>
      <c r="C70" s="117" t="s">
        <v>498</v>
      </c>
      <c r="D70" s="116" t="s">
        <v>662</v>
      </c>
      <c r="E70" s="117" t="s">
        <v>663</v>
      </c>
      <c r="F70" s="518">
        <v>201</v>
      </c>
      <c r="G70" s="107" t="s">
        <v>687</v>
      </c>
      <c r="H70" s="108">
        <v>1</v>
      </c>
      <c r="I70" s="108" t="s">
        <v>534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641</v>
      </c>
      <c r="B71" s="105" t="s">
        <v>513</v>
      </c>
      <c r="C71" s="117" t="s">
        <v>514</v>
      </c>
      <c r="D71" s="116" t="s">
        <v>642</v>
      </c>
      <c r="E71" s="117" t="s">
        <v>640</v>
      </c>
      <c r="F71" s="518">
        <v>201</v>
      </c>
      <c r="G71" s="107" t="s">
        <v>687</v>
      </c>
      <c r="H71" s="108">
        <v>1</v>
      </c>
      <c r="I71" s="108" t="s">
        <v>489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03" t="s">
        <v>281</v>
      </c>
      <c r="B72" s="105" t="s">
        <v>513</v>
      </c>
      <c r="C72" s="117" t="s">
        <v>514</v>
      </c>
      <c r="D72" s="116" t="s">
        <v>642</v>
      </c>
      <c r="E72" s="117" t="s">
        <v>640</v>
      </c>
      <c r="F72" s="518">
        <v>201</v>
      </c>
      <c r="G72" s="107" t="s">
        <v>687</v>
      </c>
      <c r="H72" s="108">
        <v>1</v>
      </c>
      <c r="I72" s="108" t="s">
        <v>534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651</v>
      </c>
      <c r="B73" s="105" t="s">
        <v>511</v>
      </c>
      <c r="C73" s="117" t="s">
        <v>512</v>
      </c>
      <c r="D73" s="116" t="s">
        <v>649</v>
      </c>
      <c r="E73" s="117" t="s">
        <v>650</v>
      </c>
      <c r="F73" s="518">
        <v>201</v>
      </c>
      <c r="G73" s="107" t="s">
        <v>687</v>
      </c>
      <c r="H73" s="108">
        <v>1</v>
      </c>
      <c r="I73" s="108" t="s">
        <v>489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03" t="s">
        <v>282</v>
      </c>
      <c r="B74" s="105" t="s">
        <v>511</v>
      </c>
      <c r="C74" s="117" t="s">
        <v>512</v>
      </c>
      <c r="D74" s="116" t="s">
        <v>649</v>
      </c>
      <c r="E74" s="117" t="s">
        <v>650</v>
      </c>
      <c r="F74" s="518">
        <v>201</v>
      </c>
      <c r="G74" s="107" t="s">
        <v>687</v>
      </c>
      <c r="H74" s="108">
        <v>1</v>
      </c>
      <c r="I74" s="108" t="s">
        <v>534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654</v>
      </c>
      <c r="B75" s="105" t="s">
        <v>722</v>
      </c>
      <c r="C75" s="117" t="s">
        <v>517</v>
      </c>
      <c r="D75" s="116" t="s">
        <v>656</v>
      </c>
      <c r="E75" s="117" t="s">
        <v>657</v>
      </c>
      <c r="F75" s="518">
        <v>201</v>
      </c>
      <c r="G75" s="107" t="s">
        <v>687</v>
      </c>
      <c r="H75" s="108">
        <v>1</v>
      </c>
      <c r="I75" s="108" t="s">
        <v>489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278</v>
      </c>
      <c r="B76" s="105" t="s">
        <v>543</v>
      </c>
      <c r="C76" s="117" t="s">
        <v>655</v>
      </c>
      <c r="D76" s="116" t="s">
        <v>658</v>
      </c>
      <c r="E76" s="117" t="s">
        <v>659</v>
      </c>
      <c r="F76" s="518">
        <v>201</v>
      </c>
      <c r="G76" s="107" t="s">
        <v>687</v>
      </c>
      <c r="H76" s="108">
        <v>1</v>
      </c>
      <c r="I76" s="108" t="s">
        <v>534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256</v>
      </c>
      <c r="B77" s="105" t="s">
        <v>694</v>
      </c>
      <c r="C77" s="117" t="s">
        <v>524</v>
      </c>
      <c r="D77" s="116" t="s">
        <v>622</v>
      </c>
      <c r="E77" s="117" t="s">
        <v>623</v>
      </c>
      <c r="F77" s="518">
        <v>201</v>
      </c>
      <c r="G77" s="107" t="s">
        <v>687</v>
      </c>
      <c r="H77" s="108">
        <v>1</v>
      </c>
      <c r="I77" s="108" t="s">
        <v>489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256</v>
      </c>
      <c r="B78" s="105" t="s">
        <v>694</v>
      </c>
      <c r="C78" s="117" t="s">
        <v>524</v>
      </c>
      <c r="D78" s="116" t="s">
        <v>622</v>
      </c>
      <c r="E78" s="117" t="s">
        <v>623</v>
      </c>
      <c r="F78" s="518">
        <v>201</v>
      </c>
      <c r="G78" s="107" t="s">
        <v>687</v>
      </c>
      <c r="H78" s="108">
        <v>1</v>
      </c>
      <c r="I78" s="108" t="s">
        <v>534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255</v>
      </c>
      <c r="B79" s="105" t="s">
        <v>723</v>
      </c>
      <c r="C79" s="117" t="s">
        <v>727</v>
      </c>
      <c r="D79" s="116" t="s">
        <v>620</v>
      </c>
      <c r="E79" s="117" t="s">
        <v>621</v>
      </c>
      <c r="F79" s="518">
        <v>201</v>
      </c>
      <c r="G79" s="107" t="s">
        <v>687</v>
      </c>
      <c r="H79" s="108">
        <v>1</v>
      </c>
      <c r="I79" s="108" t="s">
        <v>489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255</v>
      </c>
      <c r="B80" s="105" t="s">
        <v>723</v>
      </c>
      <c r="C80" s="117" t="s">
        <v>727</v>
      </c>
      <c r="D80" s="116" t="s">
        <v>620</v>
      </c>
      <c r="E80" s="117" t="s">
        <v>621</v>
      </c>
      <c r="F80" s="518">
        <v>201</v>
      </c>
      <c r="G80" s="107" t="s">
        <v>687</v>
      </c>
      <c r="H80" s="108">
        <v>1</v>
      </c>
      <c r="I80" s="108" t="s">
        <v>534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244</v>
      </c>
      <c r="B81" s="105">
        <v>380</v>
      </c>
      <c r="C81" s="117" t="s">
        <v>546</v>
      </c>
      <c r="D81" s="116" t="s">
        <v>563</v>
      </c>
      <c r="E81" s="117" t="s">
        <v>571</v>
      </c>
      <c r="F81" s="518">
        <v>201</v>
      </c>
      <c r="G81" s="107" t="s">
        <v>687</v>
      </c>
      <c r="H81" s="108">
        <v>1</v>
      </c>
      <c r="I81" s="108" t="s">
        <v>489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244</v>
      </c>
      <c r="B82" s="105" t="s">
        <v>572</v>
      </c>
      <c r="C82" s="117" t="s">
        <v>520</v>
      </c>
      <c r="D82" s="116" t="s">
        <v>563</v>
      </c>
      <c r="E82" s="117" t="s">
        <v>571</v>
      </c>
      <c r="F82" s="518">
        <v>201</v>
      </c>
      <c r="G82" s="107" t="s">
        <v>687</v>
      </c>
      <c r="H82" s="108">
        <v>1</v>
      </c>
      <c r="I82" s="108" t="s">
        <v>534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253</v>
      </c>
      <c r="B83" s="105" t="s">
        <v>518</v>
      </c>
      <c r="C83" s="117" t="s">
        <v>519</v>
      </c>
      <c r="D83" s="116" t="s">
        <v>585</v>
      </c>
      <c r="E83" s="117" t="s">
        <v>586</v>
      </c>
      <c r="F83" s="518">
        <v>201</v>
      </c>
      <c r="G83" s="107" t="s">
        <v>687</v>
      </c>
      <c r="H83" s="108">
        <v>1</v>
      </c>
      <c r="I83" s="108" t="s">
        <v>489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587</v>
      </c>
      <c r="B84" s="105" t="s">
        <v>544</v>
      </c>
      <c r="C84" s="117" t="s">
        <v>545</v>
      </c>
      <c r="D84" s="116" t="s">
        <v>588</v>
      </c>
      <c r="E84" s="117" t="s">
        <v>589</v>
      </c>
      <c r="F84" s="518">
        <v>201</v>
      </c>
      <c r="G84" s="107" t="s">
        <v>687</v>
      </c>
      <c r="H84" s="108">
        <v>1</v>
      </c>
      <c r="I84" s="108" t="s">
        <v>534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638</v>
      </c>
      <c r="B85" s="105" t="s">
        <v>529</v>
      </c>
      <c r="C85" s="117" t="s">
        <v>530</v>
      </c>
      <c r="D85" s="116" t="s">
        <v>636</v>
      </c>
      <c r="E85" s="117" t="s">
        <v>637</v>
      </c>
      <c r="F85" s="518">
        <v>201</v>
      </c>
      <c r="G85" s="107" t="s">
        <v>687</v>
      </c>
      <c r="H85" s="108">
        <v>1</v>
      </c>
      <c r="I85" s="108" t="s">
        <v>489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639</v>
      </c>
      <c r="B86" s="105" t="s">
        <v>529</v>
      </c>
      <c r="C86" s="117" t="s">
        <v>530</v>
      </c>
      <c r="D86" s="116" t="s">
        <v>636</v>
      </c>
      <c r="E86" s="117" t="s">
        <v>637</v>
      </c>
      <c r="F86" s="518">
        <v>201</v>
      </c>
      <c r="G86" s="107" t="s">
        <v>687</v>
      </c>
      <c r="H86" s="108">
        <v>1</v>
      </c>
      <c r="I86" s="108" t="s">
        <v>534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246</v>
      </c>
      <c r="B87" s="105" t="s">
        <v>724</v>
      </c>
      <c r="C87" s="117" t="s">
        <v>526</v>
      </c>
      <c r="D87" s="116" t="s">
        <v>583</v>
      </c>
      <c r="E87" s="117" t="s">
        <v>584</v>
      </c>
      <c r="F87" s="518">
        <v>201</v>
      </c>
      <c r="G87" s="107" t="s">
        <v>687</v>
      </c>
      <c r="H87" s="108">
        <v>1</v>
      </c>
      <c r="I87" s="108" t="s">
        <v>489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246</v>
      </c>
      <c r="B88" s="105" t="s">
        <v>724</v>
      </c>
      <c r="C88" s="117" t="s">
        <v>526</v>
      </c>
      <c r="D88" s="116" t="s">
        <v>583</v>
      </c>
      <c r="E88" s="117" t="s">
        <v>584</v>
      </c>
      <c r="F88" s="518">
        <v>201</v>
      </c>
      <c r="G88" s="107" t="s">
        <v>687</v>
      </c>
      <c r="H88" s="108">
        <v>1</v>
      </c>
      <c r="I88" s="108" t="s">
        <v>534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481</v>
      </c>
      <c r="F89" s="126">
        <v>21</v>
      </c>
      <c r="G89" s="127" t="s">
        <v>177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263</v>
      </c>
      <c r="B90" s="105" t="s">
        <v>491</v>
      </c>
      <c r="C90" s="117" t="s">
        <v>492</v>
      </c>
      <c r="D90" s="116" t="s">
        <v>668</v>
      </c>
      <c r="E90" s="117" t="s">
        <v>669</v>
      </c>
      <c r="F90" s="518">
        <v>101</v>
      </c>
      <c r="G90" s="107" t="s">
        <v>667</v>
      </c>
      <c r="H90" s="108">
        <v>1</v>
      </c>
      <c r="I90" s="108" t="s">
        <v>489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263</v>
      </c>
      <c r="B91" s="105" t="s">
        <v>491</v>
      </c>
      <c r="C91" s="117" t="s">
        <v>492</v>
      </c>
      <c r="D91" s="116" t="s">
        <v>668</v>
      </c>
      <c r="E91" s="117" t="s">
        <v>669</v>
      </c>
      <c r="F91" s="518">
        <v>107</v>
      </c>
      <c r="G91" s="107" t="s">
        <v>1006</v>
      </c>
      <c r="H91" s="108">
        <v>1</v>
      </c>
      <c r="I91" s="108" t="s">
        <v>489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263</v>
      </c>
      <c r="B92" s="105" t="s">
        <v>491</v>
      </c>
      <c r="C92" s="117" t="s">
        <v>492</v>
      </c>
      <c r="D92" s="116" t="s">
        <v>678</v>
      </c>
      <c r="E92" s="117" t="s">
        <v>679</v>
      </c>
      <c r="F92" s="518">
        <v>106</v>
      </c>
      <c r="G92" s="107" t="s">
        <v>680</v>
      </c>
      <c r="H92" s="108">
        <v>1</v>
      </c>
      <c r="I92" s="108" t="s">
        <v>489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258</v>
      </c>
      <c r="B93" s="105" t="s">
        <v>548</v>
      </c>
      <c r="C93" s="117" t="s">
        <v>549</v>
      </c>
      <c r="D93" s="116" t="s">
        <v>673</v>
      </c>
      <c r="E93" s="117" t="s">
        <v>674</v>
      </c>
      <c r="F93" s="518">
        <v>101</v>
      </c>
      <c r="G93" s="107" t="s">
        <v>667</v>
      </c>
      <c r="H93" s="108">
        <v>1</v>
      </c>
      <c r="I93" s="108" t="s">
        <v>534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258</v>
      </c>
      <c r="B94" s="105" t="s">
        <v>548</v>
      </c>
      <c r="C94" s="117" t="s">
        <v>549</v>
      </c>
      <c r="D94" s="116" t="s">
        <v>673</v>
      </c>
      <c r="E94" s="117" t="s">
        <v>674</v>
      </c>
      <c r="F94" s="518">
        <v>107</v>
      </c>
      <c r="G94" s="107" t="s">
        <v>1006</v>
      </c>
      <c r="H94" s="108">
        <v>1</v>
      </c>
      <c r="I94" s="108" t="s">
        <v>534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258</v>
      </c>
      <c r="B95" s="105" t="s">
        <v>548</v>
      </c>
      <c r="C95" s="117" t="s">
        <v>549</v>
      </c>
      <c r="D95" s="116" t="s">
        <v>681</v>
      </c>
      <c r="E95" s="117" t="s">
        <v>679</v>
      </c>
      <c r="F95" s="518">
        <v>106</v>
      </c>
      <c r="G95" s="107" t="s">
        <v>680</v>
      </c>
      <c r="H95" s="108">
        <v>1</v>
      </c>
      <c r="I95" s="108" t="s">
        <v>534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301</v>
      </c>
      <c r="B96" s="105" t="s">
        <v>535</v>
      </c>
      <c r="C96" s="117" t="s">
        <v>601</v>
      </c>
      <c r="D96" s="116" t="s">
        <v>717</v>
      </c>
      <c r="E96" s="117" t="s">
        <v>718</v>
      </c>
      <c r="F96" s="518">
        <v>101</v>
      </c>
      <c r="G96" s="107" t="s">
        <v>667</v>
      </c>
      <c r="H96" s="518">
        <v>1</v>
      </c>
      <c r="I96" s="108" t="s">
        <v>534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537</v>
      </c>
      <c r="B97" s="105" t="s">
        <v>490</v>
      </c>
      <c r="C97" s="117" t="s">
        <v>566</v>
      </c>
      <c r="D97" s="116" t="s">
        <v>676</v>
      </c>
      <c r="E97" s="117" t="s">
        <v>677</v>
      </c>
      <c r="F97" s="518">
        <v>101</v>
      </c>
      <c r="G97" s="107" t="s">
        <v>667</v>
      </c>
      <c r="H97" s="108">
        <v>1</v>
      </c>
      <c r="I97" s="108" t="s">
        <v>489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537</v>
      </c>
      <c r="B98" s="105" t="s">
        <v>490</v>
      </c>
      <c r="C98" s="117" t="s">
        <v>566</v>
      </c>
      <c r="D98" s="116" t="s">
        <v>1397</v>
      </c>
      <c r="E98" s="117" t="s">
        <v>679</v>
      </c>
      <c r="F98" s="518">
        <v>106</v>
      </c>
      <c r="G98" s="107" t="s">
        <v>680</v>
      </c>
      <c r="H98" s="108">
        <v>1</v>
      </c>
      <c r="I98" s="108" t="s">
        <v>489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537</v>
      </c>
      <c r="B99" s="105" t="s">
        <v>490</v>
      </c>
      <c r="C99" s="117" t="s">
        <v>566</v>
      </c>
      <c r="D99" s="116" t="s">
        <v>676</v>
      </c>
      <c r="E99" s="117" t="s">
        <v>677</v>
      </c>
      <c r="F99" s="518">
        <v>107</v>
      </c>
      <c r="G99" s="107" t="s">
        <v>1006</v>
      </c>
      <c r="H99" s="108">
        <v>1</v>
      </c>
      <c r="I99" s="108" t="s">
        <v>489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611</v>
      </c>
      <c r="B100" s="105" t="s">
        <v>490</v>
      </c>
      <c r="C100" s="117" t="s">
        <v>566</v>
      </c>
      <c r="D100" s="116" t="s">
        <v>676</v>
      </c>
      <c r="E100" s="117" t="s">
        <v>677</v>
      </c>
      <c r="F100" s="518">
        <v>101</v>
      </c>
      <c r="G100" s="107" t="s">
        <v>667</v>
      </c>
      <c r="H100" s="108">
        <v>1</v>
      </c>
      <c r="I100" s="108" t="s">
        <v>534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611</v>
      </c>
      <c r="B101" s="105" t="s">
        <v>490</v>
      </c>
      <c r="C101" s="117" t="s">
        <v>566</v>
      </c>
      <c r="D101" s="116" t="s">
        <v>1397</v>
      </c>
      <c r="E101" s="117" t="s">
        <v>679</v>
      </c>
      <c r="F101" s="518">
        <v>106</v>
      </c>
      <c r="G101" s="107" t="s">
        <v>680</v>
      </c>
      <c r="H101" s="108">
        <v>1</v>
      </c>
      <c r="I101" s="108" t="s">
        <v>534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611</v>
      </c>
      <c r="B102" s="105" t="s">
        <v>490</v>
      </c>
      <c r="C102" s="117" t="s">
        <v>566</v>
      </c>
      <c r="D102" s="116" t="s">
        <v>676</v>
      </c>
      <c r="E102" s="117" t="s">
        <v>677</v>
      </c>
      <c r="F102" s="518">
        <v>107</v>
      </c>
      <c r="G102" s="107" t="s">
        <v>1006</v>
      </c>
      <c r="H102" s="108">
        <v>1</v>
      </c>
      <c r="I102" s="108" t="s">
        <v>534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15" t="s">
        <v>1368</v>
      </c>
      <c r="B103" s="105" t="s">
        <v>670</v>
      </c>
      <c r="C103" s="117" t="s">
        <v>671</v>
      </c>
      <c r="D103" s="116" t="s">
        <v>665</v>
      </c>
      <c r="E103" s="117" t="s">
        <v>666</v>
      </c>
      <c r="F103" s="518">
        <v>101</v>
      </c>
      <c r="G103" s="107" t="s">
        <v>667</v>
      </c>
      <c r="H103" s="108">
        <v>1</v>
      </c>
      <c r="I103" s="108" t="s">
        <v>489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15" t="s">
        <v>1368</v>
      </c>
      <c r="B104" s="105" t="s">
        <v>670</v>
      </c>
      <c r="C104" s="117" t="s">
        <v>671</v>
      </c>
      <c r="D104" s="116" t="s">
        <v>672</v>
      </c>
      <c r="E104" s="117" t="s">
        <v>666</v>
      </c>
      <c r="F104" s="518">
        <v>101</v>
      </c>
      <c r="G104" s="107" t="s">
        <v>667</v>
      </c>
      <c r="H104" s="108">
        <v>1</v>
      </c>
      <c r="I104" s="108" t="s">
        <v>534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481</v>
      </c>
      <c r="F105" s="126">
        <v>26</v>
      </c>
      <c r="G105" s="127" t="s">
        <v>1426</v>
      </c>
      <c r="H105" s="127"/>
      <c r="I105" s="124"/>
      <c r="J105" s="124"/>
      <c r="K105" s="507"/>
      <c r="L105" s="507"/>
      <c r="M105" s="507"/>
      <c r="N105" s="508"/>
    </row>
    <row r="106" spans="1:15" s="113" customFormat="1" ht="14.25" customHeight="1">
      <c r="A106" s="105" t="s">
        <v>244</v>
      </c>
      <c r="B106" s="105" t="s">
        <v>572</v>
      </c>
      <c r="C106" s="117" t="s">
        <v>546</v>
      </c>
      <c r="D106" s="116" t="s">
        <v>701</v>
      </c>
      <c r="E106" s="117" t="s">
        <v>702</v>
      </c>
      <c r="F106" s="108">
        <v>101</v>
      </c>
      <c r="G106" s="107" t="s">
        <v>667</v>
      </c>
      <c r="H106" s="275">
        <v>1</v>
      </c>
      <c r="I106" s="311" t="s">
        <v>489</v>
      </c>
      <c r="J106" s="316">
        <f t="shared" ref="J106:J109" si="7">SUM(K106:N106)</f>
        <v>390.48</v>
      </c>
      <c r="K106" s="317">
        <v>287.33</v>
      </c>
      <c r="L106" s="317">
        <v>6.86</v>
      </c>
      <c r="M106" s="317">
        <v>0</v>
      </c>
      <c r="N106" s="317">
        <v>96.29</v>
      </c>
      <c r="O106" s="113">
        <v>0</v>
      </c>
    </row>
    <row r="107" spans="1:15" s="113" customFormat="1" ht="14.25" customHeight="1">
      <c r="A107" s="105" t="s">
        <v>244</v>
      </c>
      <c r="B107" s="105" t="s">
        <v>572</v>
      </c>
      <c r="C107" s="117" t="s">
        <v>546</v>
      </c>
      <c r="D107" s="116" t="s">
        <v>701</v>
      </c>
      <c r="E107" s="117" t="s">
        <v>702</v>
      </c>
      <c r="F107" s="108">
        <v>101</v>
      </c>
      <c r="G107" s="107" t="s">
        <v>667</v>
      </c>
      <c r="H107" s="275">
        <v>1</v>
      </c>
      <c r="I107" s="311" t="s">
        <v>534</v>
      </c>
      <c r="J107" s="316">
        <f t="shared" si="7"/>
        <v>390.48</v>
      </c>
      <c r="K107" s="317">
        <v>287.33</v>
      </c>
      <c r="L107" s="317">
        <v>6.86</v>
      </c>
      <c r="M107" s="317">
        <v>0</v>
      </c>
      <c r="N107" s="317">
        <v>96.29</v>
      </c>
      <c r="O107" s="357"/>
    </row>
    <row r="108" spans="1:15" s="113" customFormat="1" ht="14.25" customHeight="1">
      <c r="A108" s="315">
        <v>17</v>
      </c>
      <c r="B108" s="315" t="s">
        <v>518</v>
      </c>
      <c r="C108" s="308" t="s">
        <v>971</v>
      </c>
      <c r="D108" s="309" t="s">
        <v>585</v>
      </c>
      <c r="E108" s="310" t="s">
        <v>586</v>
      </c>
      <c r="F108" s="108">
        <v>101</v>
      </c>
      <c r="G108" s="107" t="s">
        <v>667</v>
      </c>
      <c r="H108" s="275">
        <v>1</v>
      </c>
      <c r="I108" s="311" t="s">
        <v>489</v>
      </c>
      <c r="J108" s="316">
        <f t="shared" ref="J108" si="8">SUM(K108:N108)</f>
        <v>442.18</v>
      </c>
      <c r="K108" s="317">
        <v>343.79</v>
      </c>
      <c r="L108" s="317">
        <v>2.1</v>
      </c>
      <c r="M108" s="317">
        <v>0</v>
      </c>
      <c r="N108" s="317">
        <v>96.29</v>
      </c>
    </row>
    <row r="109" spans="1:15" s="113" customFormat="1" ht="14.25" customHeight="1">
      <c r="A109" s="105">
        <v>73</v>
      </c>
      <c r="B109" s="105" t="s">
        <v>544</v>
      </c>
      <c r="C109" s="117" t="s">
        <v>545</v>
      </c>
      <c r="D109" s="116" t="s">
        <v>914</v>
      </c>
      <c r="E109" s="117" t="s">
        <v>915</v>
      </c>
      <c r="F109" s="108">
        <v>101</v>
      </c>
      <c r="G109" s="107" t="s">
        <v>667</v>
      </c>
      <c r="H109" s="275">
        <v>1</v>
      </c>
      <c r="I109" s="311" t="s">
        <v>534</v>
      </c>
      <c r="J109" s="316">
        <f t="shared" si="7"/>
        <v>442.18</v>
      </c>
      <c r="K109" s="317">
        <v>343.79</v>
      </c>
      <c r="L109" s="317">
        <v>2.1</v>
      </c>
      <c r="M109" s="317">
        <v>0</v>
      </c>
      <c r="N109" s="317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481</v>
      </c>
      <c r="F110" s="126">
        <v>30</v>
      </c>
      <c r="G110" s="127" t="s">
        <v>1404</v>
      </c>
      <c r="H110" s="127"/>
      <c r="I110" s="124"/>
      <c r="J110" s="124"/>
      <c r="K110" s="507"/>
      <c r="L110" s="507"/>
      <c r="M110" s="507"/>
      <c r="N110" s="508"/>
    </row>
    <row r="111" spans="1:15" s="101" customFormat="1" ht="14.25" customHeight="1">
      <c r="A111" s="105" t="s">
        <v>252</v>
      </c>
      <c r="B111" s="105" t="s">
        <v>1309</v>
      </c>
      <c r="C111" s="117" t="s">
        <v>979</v>
      </c>
      <c r="D111" s="116" t="s">
        <v>805</v>
      </c>
      <c r="E111" s="117" t="s">
        <v>806</v>
      </c>
      <c r="F111" s="518">
        <v>102</v>
      </c>
      <c r="G111" s="107" t="s">
        <v>1029</v>
      </c>
      <c r="H111" s="275">
        <v>1</v>
      </c>
      <c r="I111" s="108" t="s">
        <v>489</v>
      </c>
      <c r="J111" s="313">
        <f t="shared" ref="J111:J122" si="9">SUM(K111:N111)</f>
        <v>772.12</v>
      </c>
      <c r="K111" s="314">
        <v>661.52</v>
      </c>
      <c r="L111" s="314">
        <v>17.010000000000002</v>
      </c>
      <c r="M111" s="314">
        <v>0</v>
      </c>
      <c r="N111" s="314">
        <v>93.59</v>
      </c>
    </row>
    <row r="112" spans="1:15" s="101" customFormat="1" ht="14.25" customHeight="1">
      <c r="A112" s="105" t="s">
        <v>263</v>
      </c>
      <c r="B112" s="105" t="s">
        <v>991</v>
      </c>
      <c r="C112" s="117" t="s">
        <v>992</v>
      </c>
      <c r="D112" s="116" t="s">
        <v>877</v>
      </c>
      <c r="E112" s="117" t="s">
        <v>878</v>
      </c>
      <c r="F112" s="518">
        <v>102</v>
      </c>
      <c r="G112" s="107" t="s">
        <v>1029</v>
      </c>
      <c r="H112" s="275">
        <v>1</v>
      </c>
      <c r="I112" s="108" t="s">
        <v>489</v>
      </c>
      <c r="J112" s="313">
        <f>SUM(K112:N112)</f>
        <v>772.12</v>
      </c>
      <c r="K112" s="314">
        <v>661.52</v>
      </c>
      <c r="L112" s="314">
        <v>17.010000000000002</v>
      </c>
      <c r="M112" s="314">
        <v>0</v>
      </c>
      <c r="N112" s="314">
        <v>93.59</v>
      </c>
    </row>
    <row r="113" spans="1:14" s="113" customFormat="1" ht="14.25" customHeight="1">
      <c r="A113" s="315">
        <v>27</v>
      </c>
      <c r="B113" s="315" t="s">
        <v>991</v>
      </c>
      <c r="C113" s="117" t="s">
        <v>992</v>
      </c>
      <c r="D113" s="309" t="s">
        <v>886</v>
      </c>
      <c r="E113" s="310" t="s">
        <v>887</v>
      </c>
      <c r="F113" s="108">
        <v>401</v>
      </c>
      <c r="G113" s="107" t="s">
        <v>693</v>
      </c>
      <c r="H113" s="275">
        <v>1</v>
      </c>
      <c r="I113" s="311" t="s">
        <v>489</v>
      </c>
      <c r="J113" s="316">
        <f t="shared" si="9"/>
        <v>499.11</v>
      </c>
      <c r="K113" s="317">
        <v>378.74</v>
      </c>
      <c r="L113" s="317">
        <v>1.9</v>
      </c>
      <c r="M113" s="317">
        <v>0</v>
      </c>
      <c r="N113" s="317">
        <v>118.47</v>
      </c>
    </row>
    <row r="114" spans="1:14" s="113" customFormat="1" ht="14.25" customHeight="1">
      <c r="A114" s="315">
        <v>27</v>
      </c>
      <c r="B114" s="315" t="s">
        <v>991</v>
      </c>
      <c r="C114" s="117" t="s">
        <v>992</v>
      </c>
      <c r="D114" s="309" t="s">
        <v>886</v>
      </c>
      <c r="E114" s="310" t="s">
        <v>887</v>
      </c>
      <c r="F114" s="108">
        <v>405</v>
      </c>
      <c r="G114" s="107" t="s">
        <v>966</v>
      </c>
      <c r="H114" s="275">
        <v>1</v>
      </c>
      <c r="I114" s="311" t="s">
        <v>489</v>
      </c>
      <c r="J114" s="316">
        <f t="shared" si="9"/>
        <v>499.11</v>
      </c>
      <c r="K114" s="317">
        <v>378.74</v>
      </c>
      <c r="L114" s="317">
        <v>1.9</v>
      </c>
      <c r="M114" s="317">
        <v>0</v>
      </c>
      <c r="N114" s="317">
        <v>118.47</v>
      </c>
    </row>
    <row r="115" spans="1:14" s="113" customFormat="1" ht="14.25" customHeight="1">
      <c r="A115" s="315">
        <v>27</v>
      </c>
      <c r="B115" s="315" t="s">
        <v>991</v>
      </c>
      <c r="C115" s="117" t="s">
        <v>992</v>
      </c>
      <c r="D115" s="309" t="s">
        <v>877</v>
      </c>
      <c r="E115" s="310" t="s">
        <v>878</v>
      </c>
      <c r="F115" s="108">
        <v>101</v>
      </c>
      <c r="G115" s="107" t="s">
        <v>667</v>
      </c>
      <c r="H115" s="275">
        <v>1</v>
      </c>
      <c r="I115" s="311" t="s">
        <v>489</v>
      </c>
      <c r="J115" s="316">
        <f t="shared" si="9"/>
        <v>499.11</v>
      </c>
      <c r="K115" s="317">
        <v>378.74</v>
      </c>
      <c r="L115" s="317">
        <v>1.9</v>
      </c>
      <c r="M115" s="317">
        <v>0</v>
      </c>
      <c r="N115" s="317">
        <v>118.47</v>
      </c>
    </row>
    <row r="116" spans="1:14" s="101" customFormat="1" ht="14.25" customHeight="1">
      <c r="A116" s="105" t="s">
        <v>263</v>
      </c>
      <c r="B116" s="105" t="s">
        <v>491</v>
      </c>
      <c r="C116" s="106" t="s">
        <v>492</v>
      </c>
      <c r="D116" s="116" t="s">
        <v>668</v>
      </c>
      <c r="E116" s="117" t="s">
        <v>669</v>
      </c>
      <c r="F116" s="518">
        <v>102</v>
      </c>
      <c r="G116" s="107" t="s">
        <v>1029</v>
      </c>
      <c r="H116" s="275">
        <v>1</v>
      </c>
      <c r="I116" s="108" t="s">
        <v>489</v>
      </c>
      <c r="J116" s="313">
        <f t="shared" si="9"/>
        <v>772.12</v>
      </c>
      <c r="K116" s="314">
        <v>661.52</v>
      </c>
      <c r="L116" s="314">
        <v>17.010000000000002</v>
      </c>
      <c r="M116" s="314">
        <v>0</v>
      </c>
      <c r="N116" s="314">
        <v>93.59</v>
      </c>
    </row>
    <row r="117" spans="1:14" s="113" customFormat="1" ht="14.25" customHeight="1">
      <c r="A117" s="315" t="s">
        <v>263</v>
      </c>
      <c r="B117" s="315" t="s">
        <v>491</v>
      </c>
      <c r="C117" s="308" t="s">
        <v>492</v>
      </c>
      <c r="D117" s="309" t="s">
        <v>647</v>
      </c>
      <c r="E117" s="310" t="s">
        <v>648</v>
      </c>
      <c r="F117" s="108">
        <v>401</v>
      </c>
      <c r="G117" s="107" t="s">
        <v>693</v>
      </c>
      <c r="H117" s="275">
        <v>1</v>
      </c>
      <c r="I117" s="311" t="s">
        <v>489</v>
      </c>
      <c r="J117" s="316">
        <f t="shared" si="9"/>
        <v>499.11</v>
      </c>
      <c r="K117" s="317">
        <v>378.74</v>
      </c>
      <c r="L117" s="317">
        <v>1.9</v>
      </c>
      <c r="M117" s="317">
        <v>0</v>
      </c>
      <c r="N117" s="317">
        <v>118.47</v>
      </c>
    </row>
    <row r="118" spans="1:14" s="113" customFormat="1" ht="14.25" customHeight="1">
      <c r="A118" s="315" t="s">
        <v>263</v>
      </c>
      <c r="B118" s="315" t="s">
        <v>491</v>
      </c>
      <c r="C118" s="308" t="s">
        <v>492</v>
      </c>
      <c r="D118" s="309" t="s">
        <v>647</v>
      </c>
      <c r="E118" s="310" t="s">
        <v>648</v>
      </c>
      <c r="F118" s="108">
        <v>405</v>
      </c>
      <c r="G118" s="107" t="s">
        <v>966</v>
      </c>
      <c r="H118" s="275">
        <v>1</v>
      </c>
      <c r="I118" s="311" t="s">
        <v>489</v>
      </c>
      <c r="J118" s="316">
        <f t="shared" si="9"/>
        <v>499.11</v>
      </c>
      <c r="K118" s="317">
        <v>378.74</v>
      </c>
      <c r="L118" s="317">
        <v>1.9</v>
      </c>
      <c r="M118" s="317">
        <v>0</v>
      </c>
      <c r="N118" s="317">
        <v>118.47</v>
      </c>
    </row>
    <row r="119" spans="1:14" s="113" customFormat="1" ht="14.25" customHeight="1">
      <c r="A119" s="315">
        <v>27</v>
      </c>
      <c r="B119" s="315" t="s">
        <v>491</v>
      </c>
      <c r="C119" s="308" t="s">
        <v>492</v>
      </c>
      <c r="D119" s="309" t="s">
        <v>871</v>
      </c>
      <c r="E119" s="310" t="s">
        <v>872</v>
      </c>
      <c r="F119" s="108">
        <v>101</v>
      </c>
      <c r="G119" s="107" t="s">
        <v>667</v>
      </c>
      <c r="H119" s="275">
        <v>1</v>
      </c>
      <c r="I119" s="311" t="s">
        <v>489</v>
      </c>
      <c r="J119" s="316">
        <f t="shared" si="9"/>
        <v>499.11</v>
      </c>
      <c r="K119" s="317">
        <v>378.74</v>
      </c>
      <c r="L119" s="317">
        <v>1.9</v>
      </c>
      <c r="M119" s="317">
        <v>0</v>
      </c>
      <c r="N119" s="317">
        <v>118.47</v>
      </c>
    </row>
    <row r="120" spans="1:14" s="113" customFormat="1" ht="14.25" customHeight="1">
      <c r="A120" s="315">
        <v>22</v>
      </c>
      <c r="B120" s="315" t="s">
        <v>725</v>
      </c>
      <c r="C120" s="117" t="s">
        <v>1002</v>
      </c>
      <c r="D120" s="309" t="s">
        <v>946</v>
      </c>
      <c r="E120" s="310" t="s">
        <v>627</v>
      </c>
      <c r="F120" s="108">
        <v>401</v>
      </c>
      <c r="G120" s="107" t="s">
        <v>693</v>
      </c>
      <c r="H120" s="275">
        <v>1</v>
      </c>
      <c r="I120" s="311" t="s">
        <v>534</v>
      </c>
      <c r="J120" s="316">
        <f t="shared" si="9"/>
        <v>422.12</v>
      </c>
      <c r="K120" s="317">
        <v>301.74</v>
      </c>
      <c r="L120" s="317">
        <v>1.91</v>
      </c>
      <c r="M120" s="317">
        <v>0</v>
      </c>
      <c r="N120" s="317">
        <v>118.47</v>
      </c>
    </row>
    <row r="121" spans="1:14" s="113" customFormat="1" ht="14.25" customHeight="1">
      <c r="A121" s="315">
        <v>22</v>
      </c>
      <c r="B121" s="315" t="s">
        <v>725</v>
      </c>
      <c r="C121" s="117" t="s">
        <v>1002</v>
      </c>
      <c r="D121" s="309" t="s">
        <v>946</v>
      </c>
      <c r="E121" s="310" t="s">
        <v>627</v>
      </c>
      <c r="F121" s="108">
        <v>405</v>
      </c>
      <c r="G121" s="107" t="s">
        <v>966</v>
      </c>
      <c r="H121" s="275">
        <v>1</v>
      </c>
      <c r="I121" s="311" t="s">
        <v>534</v>
      </c>
      <c r="J121" s="316">
        <f t="shared" si="9"/>
        <v>422.12</v>
      </c>
      <c r="K121" s="317">
        <v>301.74</v>
      </c>
      <c r="L121" s="317">
        <v>1.91</v>
      </c>
      <c r="M121" s="317">
        <v>0</v>
      </c>
      <c r="N121" s="317">
        <v>118.47</v>
      </c>
    </row>
    <row r="122" spans="1:14" s="113" customFormat="1" ht="14.25" customHeight="1">
      <c r="A122" s="315">
        <v>22</v>
      </c>
      <c r="B122" s="315" t="s">
        <v>725</v>
      </c>
      <c r="C122" s="117" t="s">
        <v>1002</v>
      </c>
      <c r="D122" s="309" t="s">
        <v>942</v>
      </c>
      <c r="E122" s="310" t="s">
        <v>943</v>
      </c>
      <c r="F122" s="108">
        <v>101</v>
      </c>
      <c r="G122" s="107" t="s">
        <v>667</v>
      </c>
      <c r="H122" s="275">
        <v>1</v>
      </c>
      <c r="I122" s="311" t="s">
        <v>534</v>
      </c>
      <c r="J122" s="316">
        <f t="shared" si="9"/>
        <v>422.12</v>
      </c>
      <c r="K122" s="317">
        <v>301.74</v>
      </c>
      <c r="L122" s="317">
        <v>1.91</v>
      </c>
      <c r="M122" s="317">
        <v>0</v>
      </c>
      <c r="N122" s="317">
        <v>118.47</v>
      </c>
    </row>
    <row r="123" spans="1:14" s="113" customFormat="1" ht="14.25" customHeight="1">
      <c r="A123" s="315" t="s">
        <v>258</v>
      </c>
      <c r="B123" s="315" t="s">
        <v>548</v>
      </c>
      <c r="C123" s="308" t="s">
        <v>549</v>
      </c>
      <c r="D123" s="309" t="s">
        <v>626</v>
      </c>
      <c r="E123" s="310" t="s">
        <v>627</v>
      </c>
      <c r="F123" s="108">
        <v>401</v>
      </c>
      <c r="G123" s="107" t="s">
        <v>693</v>
      </c>
      <c r="H123" s="275">
        <v>1</v>
      </c>
      <c r="I123" s="311" t="s">
        <v>534</v>
      </c>
      <c r="J123" s="316">
        <f>SUM(K123:N123)</f>
        <v>422.12</v>
      </c>
      <c r="K123" s="317">
        <v>301.74</v>
      </c>
      <c r="L123" s="317">
        <v>1.91</v>
      </c>
      <c r="M123" s="317">
        <v>0</v>
      </c>
      <c r="N123" s="317">
        <v>118.47</v>
      </c>
    </row>
    <row r="124" spans="1:14" s="113" customFormat="1" ht="14.25" customHeight="1">
      <c r="A124" s="315" t="s">
        <v>258</v>
      </c>
      <c r="B124" s="315" t="s">
        <v>548</v>
      </c>
      <c r="C124" s="308" t="s">
        <v>549</v>
      </c>
      <c r="D124" s="309" t="s">
        <v>626</v>
      </c>
      <c r="E124" s="310" t="s">
        <v>627</v>
      </c>
      <c r="F124" s="108">
        <v>405</v>
      </c>
      <c r="G124" s="107" t="s">
        <v>966</v>
      </c>
      <c r="H124" s="275">
        <v>1</v>
      </c>
      <c r="I124" s="311" t="s">
        <v>534</v>
      </c>
      <c r="J124" s="316">
        <f>SUM(K124:N124)</f>
        <v>422.12</v>
      </c>
      <c r="K124" s="317">
        <v>301.74</v>
      </c>
      <c r="L124" s="317">
        <v>1.91</v>
      </c>
      <c r="M124" s="317">
        <v>0</v>
      </c>
      <c r="N124" s="317">
        <v>118.47</v>
      </c>
    </row>
    <row r="125" spans="1:14" s="113" customFormat="1" ht="14.25" customHeight="1">
      <c r="A125" s="315">
        <v>22</v>
      </c>
      <c r="B125" s="315" t="s">
        <v>548</v>
      </c>
      <c r="C125" s="308" t="s">
        <v>726</v>
      </c>
      <c r="D125" s="309" t="s">
        <v>673</v>
      </c>
      <c r="E125" s="310" t="s">
        <v>674</v>
      </c>
      <c r="F125" s="108">
        <v>101</v>
      </c>
      <c r="G125" s="107" t="s">
        <v>667</v>
      </c>
      <c r="H125" s="275">
        <v>1</v>
      </c>
      <c r="I125" s="311" t="s">
        <v>534</v>
      </c>
      <c r="J125" s="316">
        <f>SUM(K125:N125)</f>
        <v>422.12</v>
      </c>
      <c r="K125" s="317">
        <v>301.74</v>
      </c>
      <c r="L125" s="317">
        <v>1.91</v>
      </c>
      <c r="M125" s="317">
        <v>0</v>
      </c>
      <c r="N125" s="317">
        <v>118.47</v>
      </c>
    </row>
    <row r="126" spans="1:14" s="113" customFormat="1" ht="14.25" customHeight="1">
      <c r="A126" s="105" t="s">
        <v>244</v>
      </c>
      <c r="B126" s="105">
        <v>380</v>
      </c>
      <c r="C126" s="106" t="s">
        <v>520</v>
      </c>
      <c r="D126" s="116" t="s">
        <v>563</v>
      </c>
      <c r="E126" s="117" t="s">
        <v>571</v>
      </c>
      <c r="F126" s="108">
        <v>401</v>
      </c>
      <c r="G126" s="107" t="s">
        <v>693</v>
      </c>
      <c r="H126" s="275">
        <v>1</v>
      </c>
      <c r="I126" s="108" t="s">
        <v>489</v>
      </c>
      <c r="J126" s="272">
        <f>SUM(K126:N126)</f>
        <v>388.8</v>
      </c>
      <c r="K126" s="317">
        <v>263.66000000000003</v>
      </c>
      <c r="L126" s="317">
        <v>6.67</v>
      </c>
      <c r="M126" s="317">
        <v>0</v>
      </c>
      <c r="N126" s="317">
        <v>118.47</v>
      </c>
    </row>
    <row r="127" spans="1:14" s="113" customFormat="1" ht="14.25" customHeight="1">
      <c r="A127" s="105" t="s">
        <v>244</v>
      </c>
      <c r="B127" s="105">
        <v>380</v>
      </c>
      <c r="C127" s="106" t="s">
        <v>520</v>
      </c>
      <c r="D127" s="116" t="s">
        <v>701</v>
      </c>
      <c r="E127" s="117" t="s">
        <v>702</v>
      </c>
      <c r="F127" s="108">
        <v>101</v>
      </c>
      <c r="G127" s="107" t="s">
        <v>667</v>
      </c>
      <c r="H127" s="275">
        <v>1</v>
      </c>
      <c r="I127" s="108" t="s">
        <v>489</v>
      </c>
      <c r="J127" s="272">
        <f t="shared" ref="J127:J163" si="10">SUM(K127:N127)</f>
        <v>388.8</v>
      </c>
      <c r="K127" s="317">
        <v>263.66000000000003</v>
      </c>
      <c r="L127" s="317">
        <v>6.67</v>
      </c>
      <c r="M127" s="273">
        <v>0</v>
      </c>
      <c r="N127" s="317">
        <v>118.47</v>
      </c>
    </row>
    <row r="128" spans="1:14" s="113" customFormat="1" ht="14.25" customHeight="1">
      <c r="A128" s="105" t="s">
        <v>250</v>
      </c>
      <c r="B128" s="105" t="s">
        <v>522</v>
      </c>
      <c r="C128" s="106" t="s">
        <v>523</v>
      </c>
      <c r="D128" s="116" t="s">
        <v>612</v>
      </c>
      <c r="E128" s="117" t="s">
        <v>613</v>
      </c>
      <c r="F128" s="108">
        <v>401</v>
      </c>
      <c r="G128" s="107" t="s">
        <v>693</v>
      </c>
      <c r="H128" s="275">
        <v>1</v>
      </c>
      <c r="I128" s="108" t="s">
        <v>489</v>
      </c>
      <c r="J128" s="272">
        <f t="shared" si="10"/>
        <v>476.72</v>
      </c>
      <c r="K128" s="273">
        <v>356.01</v>
      </c>
      <c r="L128" s="273">
        <v>2.2400000000000002</v>
      </c>
      <c r="M128" s="273">
        <v>0</v>
      </c>
      <c r="N128" s="317">
        <v>118.47</v>
      </c>
    </row>
    <row r="129" spans="1:14" s="113" customFormat="1" ht="14.25" customHeight="1">
      <c r="A129" s="105">
        <v>14</v>
      </c>
      <c r="B129" s="105" t="s">
        <v>522</v>
      </c>
      <c r="C129" s="106" t="s">
        <v>977</v>
      </c>
      <c r="D129" s="116" t="s">
        <v>793</v>
      </c>
      <c r="E129" s="117" t="s">
        <v>794</v>
      </c>
      <c r="F129" s="108">
        <v>101</v>
      </c>
      <c r="G129" s="107" t="s">
        <v>667</v>
      </c>
      <c r="H129" s="275">
        <v>1</v>
      </c>
      <c r="I129" s="108" t="s">
        <v>489</v>
      </c>
      <c r="J129" s="272">
        <f t="shared" si="10"/>
        <v>476.72</v>
      </c>
      <c r="K129" s="273">
        <v>356.01</v>
      </c>
      <c r="L129" s="273">
        <v>2.2400000000000002</v>
      </c>
      <c r="M129" s="273">
        <v>0</v>
      </c>
      <c r="N129" s="317">
        <v>118.47</v>
      </c>
    </row>
    <row r="130" spans="1:14" s="113" customFormat="1" ht="14.25" customHeight="1">
      <c r="A130" s="105" t="s">
        <v>250</v>
      </c>
      <c r="B130" s="105" t="s">
        <v>522</v>
      </c>
      <c r="C130" s="106" t="s">
        <v>523</v>
      </c>
      <c r="D130" s="116" t="s">
        <v>612</v>
      </c>
      <c r="E130" s="117" t="s">
        <v>613</v>
      </c>
      <c r="F130" s="108">
        <v>401</v>
      </c>
      <c r="G130" s="107" t="s">
        <v>693</v>
      </c>
      <c r="H130" s="275">
        <v>1</v>
      </c>
      <c r="I130" s="108" t="s">
        <v>534</v>
      </c>
      <c r="J130" s="272">
        <f t="shared" si="10"/>
        <v>476.92</v>
      </c>
      <c r="K130" s="273">
        <v>356.06</v>
      </c>
      <c r="L130" s="273">
        <v>2.39</v>
      </c>
      <c r="M130" s="273">
        <v>0</v>
      </c>
      <c r="N130" s="317">
        <v>118.47</v>
      </c>
    </row>
    <row r="131" spans="1:14" s="113" customFormat="1" ht="14.25" customHeight="1">
      <c r="A131" s="105">
        <v>14</v>
      </c>
      <c r="B131" s="105" t="s">
        <v>522</v>
      </c>
      <c r="C131" s="106" t="s">
        <v>977</v>
      </c>
      <c r="D131" s="116" t="s">
        <v>793</v>
      </c>
      <c r="E131" s="117" t="s">
        <v>794</v>
      </c>
      <c r="F131" s="108">
        <v>101</v>
      </c>
      <c r="G131" s="107" t="s">
        <v>667</v>
      </c>
      <c r="H131" s="275">
        <v>1</v>
      </c>
      <c r="I131" s="108" t="s">
        <v>534</v>
      </c>
      <c r="J131" s="272">
        <f t="shared" si="10"/>
        <v>476.92</v>
      </c>
      <c r="K131" s="273">
        <v>356.06</v>
      </c>
      <c r="L131" s="273">
        <v>2.39</v>
      </c>
      <c r="M131" s="273">
        <v>0</v>
      </c>
      <c r="N131" s="317">
        <v>118.47</v>
      </c>
    </row>
    <row r="132" spans="1:14" s="113" customFormat="1" ht="14.25" customHeight="1">
      <c r="A132" s="105" t="s">
        <v>256</v>
      </c>
      <c r="B132" s="105">
        <v>550</v>
      </c>
      <c r="C132" s="106" t="s">
        <v>524</v>
      </c>
      <c r="D132" s="116" t="s">
        <v>622</v>
      </c>
      <c r="E132" s="117" t="s">
        <v>623</v>
      </c>
      <c r="F132" s="108">
        <v>401</v>
      </c>
      <c r="G132" s="107" t="s">
        <v>693</v>
      </c>
      <c r="H132" s="275">
        <v>1</v>
      </c>
      <c r="I132" s="108" t="s">
        <v>489</v>
      </c>
      <c r="J132" s="272">
        <f t="shared" si="10"/>
        <v>383.38</v>
      </c>
      <c r="K132" s="317">
        <v>263.66000000000003</v>
      </c>
      <c r="L132" s="317">
        <v>1.25</v>
      </c>
      <c r="M132" s="273">
        <v>0</v>
      </c>
      <c r="N132" s="317">
        <v>118.47</v>
      </c>
    </row>
    <row r="133" spans="1:14" s="113" customFormat="1" ht="14.25" customHeight="1">
      <c r="A133" s="105">
        <v>20</v>
      </c>
      <c r="B133" s="105" t="s">
        <v>694</v>
      </c>
      <c r="C133" s="106" t="s">
        <v>983</v>
      </c>
      <c r="D133" s="116" t="s">
        <v>836</v>
      </c>
      <c r="E133" s="117" t="s">
        <v>837</v>
      </c>
      <c r="F133" s="108">
        <v>101</v>
      </c>
      <c r="G133" s="107" t="s">
        <v>667</v>
      </c>
      <c r="H133" s="275">
        <v>1</v>
      </c>
      <c r="I133" s="108" t="s">
        <v>489</v>
      </c>
      <c r="J133" s="272">
        <f t="shared" si="10"/>
        <v>383.38</v>
      </c>
      <c r="K133" s="317">
        <v>263.66000000000003</v>
      </c>
      <c r="L133" s="317">
        <v>1.25</v>
      </c>
      <c r="M133" s="273">
        <v>0</v>
      </c>
      <c r="N133" s="317">
        <v>118.47</v>
      </c>
    </row>
    <row r="134" spans="1:14" s="113" customFormat="1" ht="14.25" customHeight="1">
      <c r="A134" s="105" t="s">
        <v>256</v>
      </c>
      <c r="B134" s="105">
        <v>550</v>
      </c>
      <c r="C134" s="106" t="s">
        <v>524</v>
      </c>
      <c r="D134" s="116" t="s">
        <v>622</v>
      </c>
      <c r="E134" s="117" t="s">
        <v>623</v>
      </c>
      <c r="F134" s="108">
        <v>401</v>
      </c>
      <c r="G134" s="107" t="s">
        <v>693</v>
      </c>
      <c r="H134" s="275">
        <v>1</v>
      </c>
      <c r="I134" s="108" t="s">
        <v>534</v>
      </c>
      <c r="J134" s="272">
        <f t="shared" si="10"/>
        <v>372.67</v>
      </c>
      <c r="K134" s="317">
        <v>252.45</v>
      </c>
      <c r="L134" s="317">
        <v>1.75</v>
      </c>
      <c r="M134" s="273">
        <v>0</v>
      </c>
      <c r="N134" s="317">
        <v>118.47</v>
      </c>
    </row>
    <row r="135" spans="1:14" s="113" customFormat="1" ht="14.25" customHeight="1">
      <c r="A135" s="105">
        <v>20</v>
      </c>
      <c r="B135" s="105" t="s">
        <v>694</v>
      </c>
      <c r="C135" s="106" t="s">
        <v>983</v>
      </c>
      <c r="D135" s="116" t="s">
        <v>836</v>
      </c>
      <c r="E135" s="117" t="s">
        <v>837</v>
      </c>
      <c r="F135" s="108">
        <v>101</v>
      </c>
      <c r="G135" s="107" t="s">
        <v>667</v>
      </c>
      <c r="H135" s="275">
        <v>1</v>
      </c>
      <c r="I135" s="108" t="s">
        <v>534</v>
      </c>
      <c r="J135" s="272">
        <f t="shared" si="10"/>
        <v>372.67</v>
      </c>
      <c r="K135" s="317">
        <v>252.45</v>
      </c>
      <c r="L135" s="317">
        <v>1.75</v>
      </c>
      <c r="M135" s="273">
        <v>0</v>
      </c>
      <c r="N135" s="317">
        <v>118.47</v>
      </c>
    </row>
    <row r="136" spans="1:14" s="113" customFormat="1" ht="14.25" customHeight="1">
      <c r="A136" s="105" t="s">
        <v>255</v>
      </c>
      <c r="B136" s="105">
        <v>570</v>
      </c>
      <c r="C136" s="106" t="s">
        <v>982</v>
      </c>
      <c r="D136" s="116" t="s">
        <v>620</v>
      </c>
      <c r="E136" s="117" t="s">
        <v>621</v>
      </c>
      <c r="F136" s="108">
        <v>401</v>
      </c>
      <c r="G136" s="107" t="s">
        <v>693</v>
      </c>
      <c r="H136" s="275">
        <v>1</v>
      </c>
      <c r="I136" s="108" t="s">
        <v>489</v>
      </c>
      <c r="J136" s="272">
        <f t="shared" si="10"/>
        <v>383.7</v>
      </c>
      <c r="K136" s="317">
        <v>263.66000000000003</v>
      </c>
      <c r="L136" s="317">
        <v>1.57</v>
      </c>
      <c r="M136" s="273">
        <v>0</v>
      </c>
      <c r="N136" s="317">
        <v>118.47</v>
      </c>
    </row>
    <row r="137" spans="1:14" s="113" customFormat="1" ht="14.25" customHeight="1">
      <c r="A137" s="105">
        <v>19</v>
      </c>
      <c r="B137" s="105" t="s">
        <v>723</v>
      </c>
      <c r="C137" s="106" t="s">
        <v>982</v>
      </c>
      <c r="D137" s="116" t="s">
        <v>830</v>
      </c>
      <c r="E137" s="117" t="s">
        <v>831</v>
      </c>
      <c r="F137" s="108">
        <v>101</v>
      </c>
      <c r="G137" s="107" t="s">
        <v>667</v>
      </c>
      <c r="H137" s="275">
        <v>1</v>
      </c>
      <c r="I137" s="108" t="s">
        <v>489</v>
      </c>
      <c r="J137" s="272">
        <f t="shared" si="10"/>
        <v>383.7</v>
      </c>
      <c r="K137" s="317">
        <v>263.66000000000003</v>
      </c>
      <c r="L137" s="317">
        <v>1.57</v>
      </c>
      <c r="M137" s="273">
        <v>0</v>
      </c>
      <c r="N137" s="317">
        <v>118.47</v>
      </c>
    </row>
    <row r="138" spans="1:14" s="113" customFormat="1" ht="14.25" customHeight="1">
      <c r="A138" s="105" t="s">
        <v>255</v>
      </c>
      <c r="B138" s="105" t="s">
        <v>723</v>
      </c>
      <c r="C138" s="106" t="s">
        <v>982</v>
      </c>
      <c r="D138" s="116" t="s">
        <v>620</v>
      </c>
      <c r="E138" s="117" t="s">
        <v>621</v>
      </c>
      <c r="F138" s="108">
        <v>401</v>
      </c>
      <c r="G138" s="107" t="s">
        <v>693</v>
      </c>
      <c r="H138" s="275">
        <v>1</v>
      </c>
      <c r="I138" s="108" t="s">
        <v>534</v>
      </c>
      <c r="J138" s="272">
        <f t="shared" si="10"/>
        <v>395.3</v>
      </c>
      <c r="K138" s="317">
        <v>275.22000000000003</v>
      </c>
      <c r="L138" s="317">
        <v>1.61</v>
      </c>
      <c r="M138" s="273">
        <v>0</v>
      </c>
      <c r="N138" s="317">
        <v>118.47</v>
      </c>
    </row>
    <row r="139" spans="1:14" s="113" customFormat="1" ht="14.25" customHeight="1">
      <c r="A139" s="105">
        <v>19</v>
      </c>
      <c r="B139" s="105" t="s">
        <v>723</v>
      </c>
      <c r="C139" s="106" t="s">
        <v>982</v>
      </c>
      <c r="D139" s="116" t="s">
        <v>830</v>
      </c>
      <c r="E139" s="117" t="s">
        <v>831</v>
      </c>
      <c r="F139" s="108">
        <v>101</v>
      </c>
      <c r="G139" s="107" t="s">
        <v>667</v>
      </c>
      <c r="H139" s="275">
        <v>1</v>
      </c>
      <c r="I139" s="108" t="s">
        <v>534</v>
      </c>
      <c r="J139" s="272">
        <f t="shared" si="10"/>
        <v>395.3</v>
      </c>
      <c r="K139" s="317">
        <v>275.22000000000003</v>
      </c>
      <c r="L139" s="317">
        <v>1.61</v>
      </c>
      <c r="M139" s="273">
        <v>0</v>
      </c>
      <c r="N139" s="317">
        <v>118.47</v>
      </c>
    </row>
    <row r="140" spans="1:14" s="113" customFormat="1" ht="14.25" customHeight="1">
      <c r="A140" s="105" t="s">
        <v>267</v>
      </c>
      <c r="B140" s="105" t="s">
        <v>499</v>
      </c>
      <c r="C140" s="106" t="s">
        <v>500</v>
      </c>
      <c r="D140" s="116" t="s">
        <v>595</v>
      </c>
      <c r="E140" s="117" t="s">
        <v>596</v>
      </c>
      <c r="F140" s="108">
        <v>401</v>
      </c>
      <c r="G140" s="107" t="s">
        <v>693</v>
      </c>
      <c r="H140" s="275">
        <v>1</v>
      </c>
      <c r="I140" s="108" t="s">
        <v>489</v>
      </c>
      <c r="J140" s="272">
        <f t="shared" si="10"/>
        <v>487.15</v>
      </c>
      <c r="K140" s="317">
        <v>365.01</v>
      </c>
      <c r="L140" s="317">
        <v>3.67</v>
      </c>
      <c r="M140" s="273">
        <v>0</v>
      </c>
      <c r="N140" s="317">
        <v>118.47</v>
      </c>
    </row>
    <row r="141" spans="1:14" s="113" customFormat="1" ht="14.25" customHeight="1">
      <c r="A141" s="105">
        <v>31</v>
      </c>
      <c r="B141" s="105" t="s">
        <v>499</v>
      </c>
      <c r="C141" s="106" t="s">
        <v>973</v>
      </c>
      <c r="D141" s="116" t="s">
        <v>760</v>
      </c>
      <c r="E141" s="117" t="s">
        <v>761</v>
      </c>
      <c r="F141" s="108">
        <v>101</v>
      </c>
      <c r="G141" s="107" t="s">
        <v>667</v>
      </c>
      <c r="H141" s="275">
        <v>1</v>
      </c>
      <c r="I141" s="108" t="s">
        <v>489</v>
      </c>
      <c r="J141" s="272">
        <f t="shared" si="10"/>
        <v>487.15</v>
      </c>
      <c r="K141" s="317">
        <v>365.01</v>
      </c>
      <c r="L141" s="317">
        <v>3.67</v>
      </c>
      <c r="M141" s="273">
        <v>0</v>
      </c>
      <c r="N141" s="317">
        <v>118.47</v>
      </c>
    </row>
    <row r="142" spans="1:14" s="113" customFormat="1" ht="14.25" customHeight="1">
      <c r="A142" s="105" t="s">
        <v>594</v>
      </c>
      <c r="B142" s="105" t="s">
        <v>537</v>
      </c>
      <c r="C142" s="106" t="s">
        <v>538</v>
      </c>
      <c r="D142" s="116" t="s">
        <v>597</v>
      </c>
      <c r="E142" s="117" t="s">
        <v>598</v>
      </c>
      <c r="F142" s="108">
        <v>401</v>
      </c>
      <c r="G142" s="107" t="s">
        <v>693</v>
      </c>
      <c r="H142" s="275">
        <v>1</v>
      </c>
      <c r="I142" s="108" t="s">
        <v>534</v>
      </c>
      <c r="J142" s="272">
        <f t="shared" si="10"/>
        <v>427.19</v>
      </c>
      <c r="K142" s="317">
        <v>303.70999999999998</v>
      </c>
      <c r="L142" s="317">
        <v>5.01</v>
      </c>
      <c r="M142" s="273">
        <v>0</v>
      </c>
      <c r="N142" s="317">
        <v>118.47</v>
      </c>
    </row>
    <row r="143" spans="1:14" s="113" customFormat="1" ht="14.25" customHeight="1">
      <c r="A143" s="105">
        <v>149</v>
      </c>
      <c r="B143" s="105" t="s">
        <v>537</v>
      </c>
      <c r="C143" s="106" t="s">
        <v>538</v>
      </c>
      <c r="D143" s="116" t="s">
        <v>926</v>
      </c>
      <c r="E143" s="117" t="s">
        <v>927</v>
      </c>
      <c r="F143" s="108">
        <v>101</v>
      </c>
      <c r="G143" s="107" t="s">
        <v>667</v>
      </c>
      <c r="H143" s="275">
        <v>1</v>
      </c>
      <c r="I143" s="108" t="s">
        <v>534</v>
      </c>
      <c r="J143" s="272">
        <f t="shared" si="10"/>
        <v>427.19</v>
      </c>
      <c r="K143" s="317">
        <v>303.70999999999998</v>
      </c>
      <c r="L143" s="317">
        <v>5.01</v>
      </c>
      <c r="M143" s="273">
        <v>0</v>
      </c>
      <c r="N143" s="317">
        <v>118.47</v>
      </c>
    </row>
    <row r="144" spans="1:14" s="113" customFormat="1" ht="14.25" customHeight="1">
      <c r="A144" s="105" t="s">
        <v>575</v>
      </c>
      <c r="B144" s="105" t="s">
        <v>95</v>
      </c>
      <c r="C144" s="106" t="s">
        <v>495</v>
      </c>
      <c r="D144" s="116" t="s">
        <v>565</v>
      </c>
      <c r="E144" s="117" t="s">
        <v>580</v>
      </c>
      <c r="F144" s="108">
        <v>401</v>
      </c>
      <c r="G144" s="107" t="s">
        <v>693</v>
      </c>
      <c r="H144" s="275">
        <v>1</v>
      </c>
      <c r="I144" s="108" t="s">
        <v>489</v>
      </c>
      <c r="J144" s="272">
        <f t="shared" si="10"/>
        <v>434.53</v>
      </c>
      <c r="K144" s="317">
        <v>313.89999999999998</v>
      </c>
      <c r="L144" s="317">
        <v>2.16</v>
      </c>
      <c r="M144" s="273">
        <v>0</v>
      </c>
      <c r="N144" s="317">
        <v>118.47</v>
      </c>
    </row>
    <row r="145" spans="1:14" s="113" customFormat="1" ht="14.25" customHeight="1">
      <c r="A145" s="105">
        <v>114</v>
      </c>
      <c r="B145" s="105" t="s">
        <v>95</v>
      </c>
      <c r="C145" s="106" t="s">
        <v>968</v>
      </c>
      <c r="D145" s="116" t="s">
        <v>736</v>
      </c>
      <c r="E145" s="117" t="s">
        <v>737</v>
      </c>
      <c r="F145" s="108">
        <v>101</v>
      </c>
      <c r="G145" s="107" t="s">
        <v>667</v>
      </c>
      <c r="H145" s="275">
        <v>1</v>
      </c>
      <c r="I145" s="108" t="s">
        <v>489</v>
      </c>
      <c r="J145" s="272">
        <f t="shared" si="10"/>
        <v>434.53</v>
      </c>
      <c r="K145" s="317">
        <v>313.89999999999998</v>
      </c>
      <c r="L145" s="317">
        <v>2.16</v>
      </c>
      <c r="M145" s="273">
        <v>0</v>
      </c>
      <c r="N145" s="317">
        <v>118.47</v>
      </c>
    </row>
    <row r="146" spans="1:14" s="113" customFormat="1" ht="14.25" customHeight="1">
      <c r="A146" s="105" t="s">
        <v>576</v>
      </c>
      <c r="B146" s="105" t="s">
        <v>95</v>
      </c>
      <c r="C146" s="106" t="s">
        <v>495</v>
      </c>
      <c r="D146" s="116" t="s">
        <v>565</v>
      </c>
      <c r="E146" s="117" t="s">
        <v>580</v>
      </c>
      <c r="F146" s="108">
        <v>401</v>
      </c>
      <c r="G146" s="107" t="s">
        <v>693</v>
      </c>
      <c r="H146" s="275">
        <v>1</v>
      </c>
      <c r="I146" s="108" t="s">
        <v>534</v>
      </c>
      <c r="J146" s="272">
        <f t="shared" si="10"/>
        <v>440.26</v>
      </c>
      <c r="K146" s="317">
        <v>319.48</v>
      </c>
      <c r="L146" s="317">
        <v>2.31</v>
      </c>
      <c r="M146" s="273">
        <v>0</v>
      </c>
      <c r="N146" s="317">
        <v>118.47</v>
      </c>
    </row>
    <row r="147" spans="1:14" s="113" customFormat="1" ht="14.25" customHeight="1">
      <c r="A147" s="105">
        <v>79</v>
      </c>
      <c r="B147" s="105" t="s">
        <v>95</v>
      </c>
      <c r="C147" s="106" t="s">
        <v>968</v>
      </c>
      <c r="D147" s="116" t="s">
        <v>736</v>
      </c>
      <c r="E147" s="117" t="s">
        <v>737</v>
      </c>
      <c r="F147" s="108">
        <v>101</v>
      </c>
      <c r="G147" s="107" t="s">
        <v>667</v>
      </c>
      <c r="H147" s="275">
        <v>1</v>
      </c>
      <c r="I147" s="108" t="s">
        <v>534</v>
      </c>
      <c r="J147" s="272">
        <f t="shared" si="10"/>
        <v>440.26</v>
      </c>
      <c r="K147" s="317">
        <v>319.48</v>
      </c>
      <c r="L147" s="317">
        <v>2.31</v>
      </c>
      <c r="M147" s="273">
        <v>0</v>
      </c>
      <c r="N147" s="317">
        <v>118.47</v>
      </c>
    </row>
    <row r="148" spans="1:14" s="113" customFormat="1" ht="14.25" customHeight="1">
      <c r="A148" s="315">
        <v>30</v>
      </c>
      <c r="B148" s="315" t="s">
        <v>507</v>
      </c>
      <c r="C148" s="308" t="s">
        <v>972</v>
      </c>
      <c r="D148" s="309" t="s">
        <v>590</v>
      </c>
      <c r="E148" s="310" t="s">
        <v>591</v>
      </c>
      <c r="F148" s="108">
        <v>401</v>
      </c>
      <c r="G148" s="107" t="s">
        <v>693</v>
      </c>
      <c r="H148" s="275">
        <v>1</v>
      </c>
      <c r="I148" s="108" t="s">
        <v>489</v>
      </c>
      <c r="J148" s="316">
        <f t="shared" ref="J148:J155" si="11">SUM(K148:N148)</f>
        <v>384.16</v>
      </c>
      <c r="K148" s="317">
        <v>263.66000000000003</v>
      </c>
      <c r="L148" s="317">
        <v>2.0299999999999998</v>
      </c>
      <c r="M148" s="273">
        <v>0</v>
      </c>
      <c r="N148" s="317">
        <v>118.47</v>
      </c>
    </row>
    <row r="149" spans="1:14" s="113" customFormat="1" ht="14.25" customHeight="1">
      <c r="A149" s="315">
        <v>30</v>
      </c>
      <c r="B149" s="315" t="s">
        <v>507</v>
      </c>
      <c r="C149" s="308" t="s">
        <v>972</v>
      </c>
      <c r="D149" s="309" t="s">
        <v>754</v>
      </c>
      <c r="E149" s="310" t="s">
        <v>755</v>
      </c>
      <c r="F149" s="311">
        <v>101</v>
      </c>
      <c r="G149" s="312" t="s">
        <v>667</v>
      </c>
      <c r="H149" s="275">
        <v>1</v>
      </c>
      <c r="I149" s="108" t="s">
        <v>489</v>
      </c>
      <c r="J149" s="316">
        <f t="shared" si="11"/>
        <v>384.16</v>
      </c>
      <c r="K149" s="317">
        <v>263.66000000000003</v>
      </c>
      <c r="L149" s="317">
        <v>2.0299999999999998</v>
      </c>
      <c r="M149" s="273">
        <v>0</v>
      </c>
      <c r="N149" s="317">
        <v>118.47</v>
      </c>
    </row>
    <row r="150" spans="1:14" s="101" customFormat="1" ht="14.25" customHeight="1">
      <c r="A150" s="315" t="s">
        <v>247</v>
      </c>
      <c r="B150" s="315" t="s">
        <v>540</v>
      </c>
      <c r="C150" s="308" t="s">
        <v>541</v>
      </c>
      <c r="D150" s="309" t="s">
        <v>592</v>
      </c>
      <c r="E150" s="310" t="s">
        <v>593</v>
      </c>
      <c r="F150" s="108">
        <v>401</v>
      </c>
      <c r="G150" s="107" t="s">
        <v>693</v>
      </c>
      <c r="H150" s="275">
        <v>1</v>
      </c>
      <c r="I150" s="311" t="s">
        <v>534</v>
      </c>
      <c r="J150" s="313">
        <f t="shared" si="11"/>
        <v>383.63</v>
      </c>
      <c r="K150" s="317">
        <v>263.12</v>
      </c>
      <c r="L150" s="317">
        <v>2.04</v>
      </c>
      <c r="M150" s="314">
        <v>0</v>
      </c>
      <c r="N150" s="317">
        <v>118.47</v>
      </c>
    </row>
    <row r="151" spans="1:14" s="101" customFormat="1" ht="14.25" customHeight="1">
      <c r="A151" s="315">
        <v>11</v>
      </c>
      <c r="B151" s="315" t="s">
        <v>540</v>
      </c>
      <c r="C151" s="308" t="s">
        <v>1001</v>
      </c>
      <c r="D151" s="309" t="s">
        <v>920</v>
      </c>
      <c r="E151" s="310" t="s">
        <v>921</v>
      </c>
      <c r="F151" s="311">
        <v>101</v>
      </c>
      <c r="G151" s="312" t="s">
        <v>667</v>
      </c>
      <c r="H151" s="275">
        <v>1</v>
      </c>
      <c r="I151" s="311" t="s">
        <v>534</v>
      </c>
      <c r="J151" s="313">
        <f t="shared" si="11"/>
        <v>383.63</v>
      </c>
      <c r="K151" s="317">
        <v>263.12</v>
      </c>
      <c r="L151" s="317">
        <v>2.04</v>
      </c>
      <c r="M151" s="314">
        <v>0</v>
      </c>
      <c r="N151" s="317">
        <v>118.47</v>
      </c>
    </row>
    <row r="152" spans="1:14" s="101" customFormat="1" ht="14.25" customHeight="1">
      <c r="A152" s="315">
        <v>145</v>
      </c>
      <c r="B152" s="315" t="s">
        <v>722</v>
      </c>
      <c r="C152" s="308" t="s">
        <v>993</v>
      </c>
      <c r="D152" s="309" t="s">
        <v>656</v>
      </c>
      <c r="E152" s="310" t="s">
        <v>657</v>
      </c>
      <c r="F152" s="108">
        <v>401</v>
      </c>
      <c r="G152" s="107" t="s">
        <v>693</v>
      </c>
      <c r="H152" s="275">
        <v>1</v>
      </c>
      <c r="I152" s="311" t="s">
        <v>489</v>
      </c>
      <c r="J152" s="313">
        <f t="shared" si="11"/>
        <v>383.76</v>
      </c>
      <c r="K152" s="317">
        <v>263.66000000000003</v>
      </c>
      <c r="L152" s="317">
        <v>1.63</v>
      </c>
      <c r="M152" s="317">
        <v>0</v>
      </c>
      <c r="N152" s="317">
        <v>118.47</v>
      </c>
    </row>
    <row r="153" spans="1:14" s="101" customFormat="1" ht="14.25" customHeight="1">
      <c r="A153" s="315">
        <v>145</v>
      </c>
      <c r="B153" s="315" t="s">
        <v>722</v>
      </c>
      <c r="C153" s="308" t="s">
        <v>993</v>
      </c>
      <c r="D153" s="309" t="s">
        <v>896</v>
      </c>
      <c r="E153" s="310" t="s">
        <v>897</v>
      </c>
      <c r="F153" s="108">
        <v>101</v>
      </c>
      <c r="G153" s="107" t="s">
        <v>667</v>
      </c>
      <c r="H153" s="275">
        <v>1</v>
      </c>
      <c r="I153" s="311" t="s">
        <v>489</v>
      </c>
      <c r="J153" s="313">
        <f t="shared" si="11"/>
        <v>383.76</v>
      </c>
      <c r="K153" s="317">
        <v>263.66000000000003</v>
      </c>
      <c r="L153" s="317">
        <v>1.63</v>
      </c>
      <c r="M153" s="317">
        <v>0</v>
      </c>
      <c r="N153" s="317">
        <v>118.47</v>
      </c>
    </row>
    <row r="154" spans="1:14" s="101" customFormat="1" ht="14.25" customHeight="1">
      <c r="A154" s="315" t="s">
        <v>278</v>
      </c>
      <c r="B154" s="315" t="s">
        <v>543</v>
      </c>
      <c r="C154" s="308" t="s">
        <v>655</v>
      </c>
      <c r="D154" s="309" t="s">
        <v>658</v>
      </c>
      <c r="E154" s="310" t="s">
        <v>659</v>
      </c>
      <c r="F154" s="108">
        <v>401</v>
      </c>
      <c r="G154" s="107" t="s">
        <v>693</v>
      </c>
      <c r="H154" s="275">
        <v>1</v>
      </c>
      <c r="I154" s="311" t="s">
        <v>534</v>
      </c>
      <c r="J154" s="313">
        <f t="shared" si="11"/>
        <v>432.2</v>
      </c>
      <c r="K154" s="317">
        <v>311.68</v>
      </c>
      <c r="L154" s="317">
        <v>2.0499999999999998</v>
      </c>
      <c r="M154" s="314">
        <v>0</v>
      </c>
      <c r="N154" s="317">
        <v>118.47</v>
      </c>
    </row>
    <row r="155" spans="1:14" s="101" customFormat="1" ht="14.25" customHeight="1">
      <c r="A155" s="315">
        <v>42</v>
      </c>
      <c r="B155" s="315" t="s">
        <v>543</v>
      </c>
      <c r="C155" s="308" t="s">
        <v>1003</v>
      </c>
      <c r="D155" s="309" t="s">
        <v>958</v>
      </c>
      <c r="E155" s="310" t="s">
        <v>959</v>
      </c>
      <c r="F155" s="311">
        <v>101</v>
      </c>
      <c r="G155" s="312" t="s">
        <v>667</v>
      </c>
      <c r="H155" s="275">
        <v>1</v>
      </c>
      <c r="I155" s="311" t="s">
        <v>534</v>
      </c>
      <c r="J155" s="313">
        <f t="shared" si="11"/>
        <v>432.2</v>
      </c>
      <c r="K155" s="317">
        <v>311.68</v>
      </c>
      <c r="L155" s="317">
        <v>2.0499999999999998</v>
      </c>
      <c r="M155" s="314">
        <v>0</v>
      </c>
      <c r="N155" s="317">
        <v>118.47</v>
      </c>
    </row>
    <row r="156" spans="1:14" s="113" customFormat="1" ht="14.25" customHeight="1">
      <c r="A156" s="315" t="s">
        <v>632</v>
      </c>
      <c r="B156" s="315" t="s">
        <v>531</v>
      </c>
      <c r="C156" s="308" t="s">
        <v>532</v>
      </c>
      <c r="D156" s="309" t="s">
        <v>630</v>
      </c>
      <c r="E156" s="310" t="s">
        <v>631</v>
      </c>
      <c r="F156" s="108">
        <v>401</v>
      </c>
      <c r="G156" s="107" t="s">
        <v>693</v>
      </c>
      <c r="H156" s="275">
        <v>1</v>
      </c>
      <c r="I156" s="311" t="s">
        <v>489</v>
      </c>
      <c r="J156" s="316">
        <f t="shared" si="10"/>
        <v>397.22</v>
      </c>
      <c r="K156" s="317">
        <v>276.85000000000002</v>
      </c>
      <c r="L156" s="317">
        <v>1.9</v>
      </c>
      <c r="M156" s="317">
        <v>0</v>
      </c>
      <c r="N156" s="317">
        <v>118.47</v>
      </c>
    </row>
    <row r="157" spans="1:14" s="113" customFormat="1" ht="14.25" customHeight="1">
      <c r="A157" s="315">
        <v>125</v>
      </c>
      <c r="B157" s="315" t="s">
        <v>531</v>
      </c>
      <c r="C157" s="308" t="s">
        <v>552</v>
      </c>
      <c r="D157" s="309" t="s">
        <v>856</v>
      </c>
      <c r="E157" s="310" t="s">
        <v>857</v>
      </c>
      <c r="F157" s="108">
        <v>101</v>
      </c>
      <c r="G157" s="107" t="s">
        <v>667</v>
      </c>
      <c r="H157" s="275">
        <v>1</v>
      </c>
      <c r="I157" s="311" t="s">
        <v>489</v>
      </c>
      <c r="J157" s="316">
        <f t="shared" si="10"/>
        <v>397.22</v>
      </c>
      <c r="K157" s="317">
        <v>276.85000000000002</v>
      </c>
      <c r="L157" s="317">
        <v>1.9</v>
      </c>
      <c r="M157" s="317">
        <v>0</v>
      </c>
      <c r="N157" s="317">
        <v>118.47</v>
      </c>
    </row>
    <row r="158" spans="1:14" s="113" customFormat="1" ht="14.25" customHeight="1">
      <c r="A158" s="105" t="s">
        <v>602</v>
      </c>
      <c r="B158" s="105" t="s">
        <v>94</v>
      </c>
      <c r="C158" s="106" t="s">
        <v>494</v>
      </c>
      <c r="D158" s="116" t="s">
        <v>603</v>
      </c>
      <c r="E158" s="117" t="s">
        <v>604</v>
      </c>
      <c r="F158" s="108">
        <v>401</v>
      </c>
      <c r="G158" s="107" t="s">
        <v>693</v>
      </c>
      <c r="H158" s="275">
        <v>1</v>
      </c>
      <c r="I158" s="108" t="s">
        <v>489</v>
      </c>
      <c r="J158" s="272">
        <f t="shared" si="10"/>
        <v>513.29999999999995</v>
      </c>
      <c r="K158" s="317">
        <v>392.67</v>
      </c>
      <c r="L158" s="317">
        <v>2.16</v>
      </c>
      <c r="M158" s="273">
        <v>0</v>
      </c>
      <c r="N158" s="317">
        <v>118.47</v>
      </c>
    </row>
    <row r="159" spans="1:14" s="113" customFormat="1" ht="14.25" customHeight="1">
      <c r="A159" s="105" t="s">
        <v>253</v>
      </c>
      <c r="B159" s="105" t="s">
        <v>518</v>
      </c>
      <c r="C159" s="106" t="s">
        <v>519</v>
      </c>
      <c r="D159" s="116" t="s">
        <v>585</v>
      </c>
      <c r="E159" s="117" t="s">
        <v>586</v>
      </c>
      <c r="F159" s="108">
        <v>401</v>
      </c>
      <c r="G159" s="107" t="s">
        <v>693</v>
      </c>
      <c r="H159" s="275">
        <v>1</v>
      </c>
      <c r="I159" s="108" t="s">
        <v>489</v>
      </c>
      <c r="J159" s="272">
        <f t="shared" si="10"/>
        <v>489.9</v>
      </c>
      <c r="K159" s="317">
        <v>369.39</v>
      </c>
      <c r="L159" s="317">
        <v>2.04</v>
      </c>
      <c r="M159" s="273">
        <v>0</v>
      </c>
      <c r="N159" s="317">
        <v>118.47</v>
      </c>
    </row>
    <row r="160" spans="1:14" s="113" customFormat="1" ht="14.25" customHeight="1">
      <c r="A160" s="105" t="s">
        <v>618</v>
      </c>
      <c r="B160" s="105" t="s">
        <v>505</v>
      </c>
      <c r="C160" s="106" t="s">
        <v>506</v>
      </c>
      <c r="D160" s="116" t="s">
        <v>616</v>
      </c>
      <c r="E160" s="117" t="s">
        <v>617</v>
      </c>
      <c r="F160" s="108">
        <v>401</v>
      </c>
      <c r="G160" s="107" t="s">
        <v>693</v>
      </c>
      <c r="H160" s="275">
        <v>1</v>
      </c>
      <c r="I160" s="108" t="s">
        <v>489</v>
      </c>
      <c r="J160" s="272">
        <f t="shared" ref="J160" si="12">SUM(K160:N160)</f>
        <v>441.7</v>
      </c>
      <c r="K160" s="317">
        <v>321.33</v>
      </c>
      <c r="L160" s="317">
        <v>1.9</v>
      </c>
      <c r="M160" s="273">
        <v>0</v>
      </c>
      <c r="N160" s="317">
        <v>118.47</v>
      </c>
    </row>
    <row r="161" spans="1:15" s="113" customFormat="1" ht="14.25" customHeight="1">
      <c r="A161" s="315" t="s">
        <v>641</v>
      </c>
      <c r="B161" s="315" t="s">
        <v>513</v>
      </c>
      <c r="C161" s="308" t="s">
        <v>514</v>
      </c>
      <c r="D161" s="309" t="s">
        <v>642</v>
      </c>
      <c r="E161" s="310" t="s">
        <v>640</v>
      </c>
      <c r="F161" s="108">
        <v>401</v>
      </c>
      <c r="G161" s="107" t="s">
        <v>693</v>
      </c>
      <c r="H161" s="275">
        <v>1</v>
      </c>
      <c r="I161" s="311" t="s">
        <v>489</v>
      </c>
      <c r="J161" s="316">
        <f t="shared" si="10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4.25" customHeight="1">
      <c r="A162" s="315" t="s">
        <v>264</v>
      </c>
      <c r="B162" s="315" t="s">
        <v>515</v>
      </c>
      <c r="C162" s="308" t="s">
        <v>516</v>
      </c>
      <c r="D162" s="309" t="s">
        <v>652</v>
      </c>
      <c r="E162" s="310" t="s">
        <v>653</v>
      </c>
      <c r="F162" s="108">
        <v>401</v>
      </c>
      <c r="G162" s="107" t="s">
        <v>693</v>
      </c>
      <c r="H162" s="275">
        <v>1</v>
      </c>
      <c r="I162" s="311" t="s">
        <v>534</v>
      </c>
      <c r="J162" s="316">
        <f t="shared" si="10"/>
        <v>384.17</v>
      </c>
      <c r="K162" s="317">
        <v>263.66000000000003</v>
      </c>
      <c r="L162" s="317">
        <v>2.04</v>
      </c>
      <c r="M162" s="317">
        <v>0</v>
      </c>
      <c r="N162" s="317">
        <v>118.47</v>
      </c>
    </row>
    <row r="163" spans="1:15" s="113" customFormat="1" ht="14.25" customHeight="1">
      <c r="A163" s="315">
        <v>28</v>
      </c>
      <c r="B163" s="315" t="s">
        <v>515</v>
      </c>
      <c r="C163" s="308" t="s">
        <v>542</v>
      </c>
      <c r="D163" s="309" t="s">
        <v>890</v>
      </c>
      <c r="E163" s="310" t="s">
        <v>891</v>
      </c>
      <c r="F163" s="108">
        <v>101</v>
      </c>
      <c r="G163" s="107" t="s">
        <v>667</v>
      </c>
      <c r="H163" s="275">
        <v>1</v>
      </c>
      <c r="I163" s="311" t="s">
        <v>534</v>
      </c>
      <c r="J163" s="316">
        <f t="shared" si="10"/>
        <v>384.17</v>
      </c>
      <c r="K163" s="317">
        <v>263.66000000000003</v>
      </c>
      <c r="L163" s="317">
        <v>2.04</v>
      </c>
      <c r="M163" s="317">
        <v>0</v>
      </c>
      <c r="N163" s="317">
        <v>118.47</v>
      </c>
    </row>
    <row r="164" spans="1:15" s="113" customFormat="1" ht="14.25" customHeight="1">
      <c r="A164" s="105">
        <v>112</v>
      </c>
      <c r="B164" s="105" t="s">
        <v>67</v>
      </c>
      <c r="C164" s="106" t="s">
        <v>536</v>
      </c>
      <c r="D164" s="116" t="s">
        <v>564</v>
      </c>
      <c r="E164" s="121" t="s">
        <v>579</v>
      </c>
      <c r="F164" s="108">
        <v>401</v>
      </c>
      <c r="G164" s="107" t="s">
        <v>693</v>
      </c>
      <c r="H164" s="275">
        <v>1</v>
      </c>
      <c r="I164" s="311" t="s">
        <v>489</v>
      </c>
      <c r="J164" s="272">
        <f>SUM(K164:N164)</f>
        <v>336.5</v>
      </c>
      <c r="K164" s="317">
        <v>214.61</v>
      </c>
      <c r="L164" s="317">
        <v>3.42</v>
      </c>
      <c r="M164" s="273">
        <v>0</v>
      </c>
      <c r="N164" s="317">
        <v>118.47</v>
      </c>
    </row>
    <row r="165" spans="1:15" s="113" customFormat="1" ht="14.25" customHeight="1">
      <c r="A165" s="105">
        <v>112</v>
      </c>
      <c r="B165" s="105" t="s">
        <v>67</v>
      </c>
      <c r="C165" s="106" t="s">
        <v>536</v>
      </c>
      <c r="D165" s="116" t="s">
        <v>730</v>
      </c>
      <c r="E165" s="121" t="s">
        <v>731</v>
      </c>
      <c r="F165" s="108">
        <v>101</v>
      </c>
      <c r="G165" s="107" t="s">
        <v>667</v>
      </c>
      <c r="H165" s="275">
        <v>1</v>
      </c>
      <c r="I165" s="108" t="s">
        <v>489</v>
      </c>
      <c r="J165" s="272">
        <f>SUM(K165:N165)</f>
        <v>336.5</v>
      </c>
      <c r="K165" s="317">
        <v>214.61</v>
      </c>
      <c r="L165" s="317">
        <v>3.42</v>
      </c>
      <c r="M165" s="273">
        <v>0</v>
      </c>
      <c r="N165" s="317">
        <v>118.47</v>
      </c>
    </row>
    <row r="166" spans="1:15" s="113" customFormat="1" ht="14.25" customHeight="1">
      <c r="A166" s="105" t="s">
        <v>574</v>
      </c>
      <c r="B166" s="105" t="s">
        <v>67</v>
      </c>
      <c r="C166" s="106" t="s">
        <v>536</v>
      </c>
      <c r="D166" s="116" t="s">
        <v>564</v>
      </c>
      <c r="E166" s="121" t="s">
        <v>579</v>
      </c>
      <c r="F166" s="518">
        <v>401</v>
      </c>
      <c r="G166" s="107" t="s">
        <v>693</v>
      </c>
      <c r="H166" s="275">
        <v>1</v>
      </c>
      <c r="I166" s="311" t="s">
        <v>534</v>
      </c>
      <c r="J166" s="272">
        <f t="shared" ref="J166:J168" si="13">SUM(K166:N166)</f>
        <v>374.6</v>
      </c>
      <c r="K166" s="317">
        <v>252.25</v>
      </c>
      <c r="L166" s="317">
        <v>3.88</v>
      </c>
      <c r="M166" s="273">
        <v>0</v>
      </c>
      <c r="N166" s="317">
        <v>118.47</v>
      </c>
    </row>
    <row r="167" spans="1:15" s="101" customFormat="1" ht="14.25" customHeight="1">
      <c r="A167" s="105" t="s">
        <v>574</v>
      </c>
      <c r="B167" s="105" t="s">
        <v>67</v>
      </c>
      <c r="C167" s="106" t="s">
        <v>536</v>
      </c>
      <c r="D167" s="116" t="s">
        <v>730</v>
      </c>
      <c r="E167" s="121" t="s">
        <v>731</v>
      </c>
      <c r="F167" s="108">
        <v>101</v>
      </c>
      <c r="G167" s="107" t="s">
        <v>667</v>
      </c>
      <c r="H167" s="275">
        <v>1</v>
      </c>
      <c r="I167" s="108" t="s">
        <v>534</v>
      </c>
      <c r="J167" s="272">
        <f t="shared" si="13"/>
        <v>374.6</v>
      </c>
      <c r="K167" s="317">
        <v>252.25</v>
      </c>
      <c r="L167" s="317">
        <v>3.88</v>
      </c>
      <c r="M167" s="273">
        <v>0</v>
      </c>
      <c r="N167" s="317">
        <v>118.47</v>
      </c>
    </row>
    <row r="168" spans="1:15" s="101" customFormat="1" ht="14.25" customHeight="1">
      <c r="A168" s="105">
        <v>89</v>
      </c>
      <c r="B168" s="105" t="s">
        <v>505</v>
      </c>
      <c r="C168" s="106" t="s">
        <v>978</v>
      </c>
      <c r="D168" s="116" t="s">
        <v>616</v>
      </c>
      <c r="E168" s="121" t="s">
        <v>617</v>
      </c>
      <c r="F168" s="108">
        <v>401</v>
      </c>
      <c r="G168" s="107" t="s">
        <v>693</v>
      </c>
      <c r="H168" s="275">
        <v>1</v>
      </c>
      <c r="I168" s="275" t="s">
        <v>534</v>
      </c>
      <c r="J168" s="272">
        <f t="shared" si="13"/>
        <v>443.43</v>
      </c>
      <c r="K168" s="317">
        <v>323.05</v>
      </c>
      <c r="L168" s="317">
        <v>1.91</v>
      </c>
      <c r="M168" s="273">
        <v>0</v>
      </c>
      <c r="N168" s="317">
        <v>118.47</v>
      </c>
    </row>
    <row r="169" spans="1:15" s="101" customFormat="1" ht="14.25" customHeight="1">
      <c r="A169" s="105">
        <v>126</v>
      </c>
      <c r="B169" s="105" t="s">
        <v>529</v>
      </c>
      <c r="C169" s="106" t="s">
        <v>988</v>
      </c>
      <c r="D169" s="116" t="s">
        <v>636</v>
      </c>
      <c r="E169" s="121" t="s">
        <v>637</v>
      </c>
      <c r="F169" s="108">
        <v>401</v>
      </c>
      <c r="G169" s="107" t="s">
        <v>693</v>
      </c>
      <c r="H169" s="275">
        <v>1</v>
      </c>
      <c r="I169" s="108" t="s">
        <v>489</v>
      </c>
      <c r="J169" s="316">
        <f>SUM(K169:N169)</f>
        <v>422.03</v>
      </c>
      <c r="K169" s="317">
        <v>301.39999999999998</v>
      </c>
      <c r="L169" s="317">
        <v>2.16</v>
      </c>
      <c r="M169" s="317">
        <v>0</v>
      </c>
      <c r="N169" s="317">
        <v>118.47</v>
      </c>
    </row>
    <row r="170" spans="1:15" s="101" customFormat="1" ht="14.25" customHeight="1">
      <c r="A170" s="105" t="s">
        <v>639</v>
      </c>
      <c r="B170" s="105" t="s">
        <v>529</v>
      </c>
      <c r="C170" s="106" t="s">
        <v>988</v>
      </c>
      <c r="D170" s="116" t="s">
        <v>636</v>
      </c>
      <c r="E170" s="121" t="s">
        <v>637</v>
      </c>
      <c r="F170" s="108">
        <v>401</v>
      </c>
      <c r="G170" s="107" t="s">
        <v>693</v>
      </c>
      <c r="H170" s="275">
        <v>1</v>
      </c>
      <c r="I170" s="311" t="s">
        <v>534</v>
      </c>
      <c r="J170" s="313">
        <f t="shared" ref="J170" si="14">SUM(K170:N170)</f>
        <v>422.03</v>
      </c>
      <c r="K170" s="317">
        <v>301.39999999999998</v>
      </c>
      <c r="L170" s="317">
        <v>2.16</v>
      </c>
      <c r="M170" s="314">
        <v>0</v>
      </c>
      <c r="N170" s="317">
        <v>118.47</v>
      </c>
    </row>
    <row r="171" spans="1:15" s="101" customFormat="1" ht="14.25" customHeight="1">
      <c r="A171" s="315" t="s">
        <v>244</v>
      </c>
      <c r="B171" s="315">
        <v>380</v>
      </c>
      <c r="C171" s="308" t="s">
        <v>520</v>
      </c>
      <c r="D171" s="309" t="s">
        <v>563</v>
      </c>
      <c r="E171" s="310" t="s">
        <v>571</v>
      </c>
      <c r="F171" s="311">
        <v>401</v>
      </c>
      <c r="G171" s="312" t="s">
        <v>693</v>
      </c>
      <c r="H171" s="275">
        <v>1</v>
      </c>
      <c r="I171" s="311" t="s">
        <v>534</v>
      </c>
      <c r="J171" s="316">
        <f>SUM(K171:N171)</f>
        <v>388.8</v>
      </c>
      <c r="K171" s="317">
        <v>263.66000000000003</v>
      </c>
      <c r="L171" s="317">
        <v>6.67</v>
      </c>
      <c r="M171" s="317">
        <v>0</v>
      </c>
      <c r="N171" s="317">
        <v>118.47</v>
      </c>
    </row>
    <row r="172" spans="1:15" s="101" customFormat="1" ht="14.25" customHeight="1">
      <c r="A172" s="315" t="s">
        <v>244</v>
      </c>
      <c r="B172" s="315">
        <v>380</v>
      </c>
      <c r="C172" s="308" t="s">
        <v>520</v>
      </c>
      <c r="D172" s="309" t="s">
        <v>701</v>
      </c>
      <c r="E172" s="310" t="s">
        <v>702</v>
      </c>
      <c r="F172" s="311">
        <v>101</v>
      </c>
      <c r="G172" s="312" t="s">
        <v>667</v>
      </c>
      <c r="H172" s="275">
        <v>1</v>
      </c>
      <c r="I172" s="311" t="s">
        <v>534</v>
      </c>
      <c r="J172" s="316">
        <f t="shared" ref="J172:J174" si="15">SUM(K172:N172)</f>
        <v>388.8</v>
      </c>
      <c r="K172" s="317">
        <v>263.66000000000003</v>
      </c>
      <c r="L172" s="317">
        <v>6.67</v>
      </c>
      <c r="M172" s="317">
        <v>0</v>
      </c>
      <c r="N172" s="317">
        <v>118.47</v>
      </c>
    </row>
    <row r="173" spans="1:15" s="101" customFormat="1" ht="14.25" customHeight="1">
      <c r="A173" s="315">
        <v>81</v>
      </c>
      <c r="B173" s="315" t="s">
        <v>535</v>
      </c>
      <c r="C173" s="308" t="s">
        <v>601</v>
      </c>
      <c r="D173" s="309" t="s">
        <v>605</v>
      </c>
      <c r="E173" s="450" t="s">
        <v>606</v>
      </c>
      <c r="F173" s="311">
        <v>401</v>
      </c>
      <c r="G173" s="312" t="s">
        <v>693</v>
      </c>
      <c r="H173" s="275">
        <v>1</v>
      </c>
      <c r="I173" s="311" t="s">
        <v>534</v>
      </c>
      <c r="J173" s="316">
        <f t="shared" si="15"/>
        <v>513.45000000000005</v>
      </c>
      <c r="K173" s="317">
        <v>392.67</v>
      </c>
      <c r="L173" s="317">
        <v>2.31</v>
      </c>
      <c r="M173" s="317">
        <v>0</v>
      </c>
      <c r="N173" s="317">
        <v>118.47</v>
      </c>
    </row>
    <row r="174" spans="1:15" s="101" customFormat="1" ht="14.25" customHeight="1">
      <c r="A174" s="315">
        <v>81</v>
      </c>
      <c r="B174" s="315" t="s">
        <v>535</v>
      </c>
      <c r="C174" s="308" t="s">
        <v>601</v>
      </c>
      <c r="D174" s="309" t="s">
        <v>717</v>
      </c>
      <c r="E174" s="450" t="s">
        <v>718</v>
      </c>
      <c r="F174" s="311">
        <v>101</v>
      </c>
      <c r="G174" s="312" t="s">
        <v>667</v>
      </c>
      <c r="H174" s="275">
        <v>1</v>
      </c>
      <c r="I174" s="311" t="s">
        <v>534</v>
      </c>
      <c r="J174" s="316">
        <f t="shared" si="15"/>
        <v>513.45000000000005</v>
      </c>
      <c r="K174" s="317">
        <v>392.67</v>
      </c>
      <c r="L174" s="317">
        <v>2.31</v>
      </c>
      <c r="M174" s="317">
        <v>0</v>
      </c>
      <c r="N174" s="317">
        <v>118.47</v>
      </c>
    </row>
    <row r="175" spans="1:15" s="113" customFormat="1" ht="8.1" customHeight="1">
      <c r="A175" s="359"/>
      <c r="B175" s="359"/>
      <c r="C175" s="360"/>
      <c r="D175" s="361"/>
      <c r="E175" s="362"/>
      <c r="F175" s="301"/>
      <c r="G175" s="302"/>
      <c r="H175" s="363"/>
      <c r="I175" s="363"/>
      <c r="J175" s="364"/>
      <c r="K175" s="365"/>
      <c r="L175" s="365"/>
      <c r="M175" s="365"/>
      <c r="N175" s="365"/>
    </row>
    <row r="176" spans="1:15" s="101" customFormat="1" ht="15.95" customHeight="1">
      <c r="A176" s="319">
        <v>1</v>
      </c>
      <c r="B176" s="266" t="s">
        <v>553</v>
      </c>
      <c r="C176" s="265"/>
      <c r="F176" s="104"/>
      <c r="I176" s="104"/>
      <c r="O176" s="104"/>
    </row>
    <row r="177" spans="1:15" s="101" customFormat="1" ht="15.95" customHeight="1">
      <c r="A177" s="319">
        <v>2</v>
      </c>
      <c r="B177" s="266" t="s">
        <v>554</v>
      </c>
      <c r="C177" s="265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1023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1799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71" t="s">
        <v>1026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481</v>
      </c>
      <c r="F6" s="85">
        <v>11</v>
      </c>
      <c r="G6" s="118" t="s">
        <v>1024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1025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175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31" customFormat="1" ht="24" customHeight="1">
      <c r="A10" s="777" t="s">
        <v>1798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340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29"/>
      <c r="BO10" s="329"/>
      <c r="BP10" s="329"/>
      <c r="BQ10" s="329"/>
      <c r="BR10" s="329"/>
      <c r="BS10" s="329"/>
      <c r="BT10" s="329"/>
      <c r="BU10" s="329"/>
      <c r="BV10" s="329"/>
      <c r="BW10" s="329"/>
      <c r="BX10" s="329"/>
      <c r="BY10" s="329"/>
      <c r="BZ10" s="329"/>
      <c r="CA10" s="329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29"/>
      <c r="DB10" s="329"/>
      <c r="DC10" s="329"/>
      <c r="DD10" s="329"/>
      <c r="DE10" s="329"/>
      <c r="DF10" s="329"/>
      <c r="DG10" s="329"/>
      <c r="DH10" s="329"/>
      <c r="DI10" s="329"/>
      <c r="DJ10" s="329"/>
      <c r="DK10" s="329"/>
      <c r="DL10" s="329"/>
      <c r="DM10" s="329"/>
      <c r="DN10" s="329"/>
      <c r="DO10" s="329"/>
      <c r="DP10" s="329"/>
      <c r="DQ10" s="329"/>
      <c r="DR10" s="329"/>
      <c r="DS10" s="329"/>
      <c r="DT10" s="329"/>
      <c r="DU10" s="329"/>
      <c r="DV10" s="329"/>
      <c r="DW10" s="329"/>
      <c r="DX10" s="329"/>
      <c r="DY10" s="329"/>
      <c r="DZ10" s="329"/>
      <c r="EA10" s="329"/>
      <c r="EB10" s="329"/>
      <c r="EC10" s="329"/>
      <c r="ED10" s="329"/>
      <c r="EE10" s="329"/>
      <c r="EF10" s="329"/>
      <c r="EG10" s="329"/>
      <c r="EH10" s="329"/>
      <c r="EI10" s="329"/>
      <c r="EJ10" s="329"/>
      <c r="EK10" s="329"/>
      <c r="EL10" s="329"/>
      <c r="EM10" s="329"/>
      <c r="EN10" s="329"/>
      <c r="EO10" s="329"/>
      <c r="EP10" s="329"/>
      <c r="EQ10" s="329"/>
      <c r="ER10" s="329"/>
      <c r="ES10" s="329"/>
      <c r="ET10" s="329"/>
      <c r="EU10" s="329"/>
      <c r="EV10" s="329"/>
      <c r="EW10" s="329"/>
      <c r="EX10" s="329"/>
      <c r="EY10" s="329"/>
      <c r="EZ10" s="329"/>
      <c r="FA10" s="329"/>
      <c r="FB10" s="329"/>
      <c r="FC10" s="329"/>
      <c r="FD10" s="329"/>
      <c r="FE10" s="329"/>
      <c r="FF10" s="329"/>
      <c r="FG10" s="329"/>
      <c r="FH10" s="329"/>
      <c r="FI10" s="329"/>
      <c r="FJ10" s="329"/>
      <c r="FK10" s="329"/>
      <c r="FL10" s="329"/>
      <c r="FM10" s="329"/>
      <c r="FN10" s="329"/>
      <c r="FO10" s="329"/>
      <c r="FP10" s="329"/>
      <c r="FQ10" s="329"/>
      <c r="FR10" s="329"/>
      <c r="FS10" s="329"/>
      <c r="FT10" s="329"/>
      <c r="FU10" s="329"/>
      <c r="FV10" s="329"/>
      <c r="FW10" s="329"/>
      <c r="FX10" s="329"/>
      <c r="FY10" s="329"/>
      <c r="FZ10" s="329"/>
      <c r="GA10" s="329"/>
      <c r="GB10" s="329"/>
      <c r="GC10" s="329"/>
      <c r="GD10" s="329"/>
      <c r="GE10" s="329"/>
      <c r="GF10" s="329"/>
      <c r="GG10" s="329"/>
      <c r="GH10" s="329"/>
      <c r="GI10" s="329"/>
      <c r="GJ10" s="329"/>
      <c r="GK10" s="329"/>
      <c r="GL10" s="329"/>
      <c r="GM10" s="329"/>
      <c r="GN10" s="329"/>
      <c r="GO10" s="329"/>
      <c r="GP10" s="329"/>
      <c r="GQ10" s="329"/>
      <c r="GR10" s="329"/>
      <c r="GS10" s="329"/>
      <c r="GT10" s="329"/>
      <c r="GU10" s="329"/>
      <c r="GV10" s="329"/>
      <c r="GW10" s="329"/>
      <c r="GX10" s="329"/>
      <c r="GY10" s="329"/>
      <c r="GZ10" s="329"/>
      <c r="HA10" s="329"/>
      <c r="HB10" s="329"/>
      <c r="HC10" s="329"/>
      <c r="HD10" s="329"/>
      <c r="HE10" s="329"/>
      <c r="HF10" s="329"/>
      <c r="HG10" s="329"/>
      <c r="HH10" s="329"/>
      <c r="HI10" s="329"/>
      <c r="HJ10" s="329"/>
      <c r="HK10" s="329"/>
      <c r="HL10" s="329"/>
      <c r="HM10" s="329"/>
      <c r="HN10" s="329"/>
      <c r="HO10" s="329"/>
      <c r="HP10" s="329"/>
      <c r="HQ10" s="329"/>
      <c r="HR10" s="329"/>
      <c r="HS10" s="329"/>
      <c r="HT10" s="329"/>
      <c r="HU10" s="329"/>
      <c r="HV10" s="329"/>
      <c r="HW10" s="329"/>
      <c r="HX10" s="329"/>
      <c r="HY10" s="329"/>
      <c r="HZ10" s="329"/>
      <c r="IA10" s="329"/>
      <c r="IB10" s="329"/>
      <c r="IC10" s="329"/>
      <c r="ID10" s="329"/>
      <c r="IE10" s="329"/>
      <c r="IF10" s="329"/>
      <c r="IG10" s="329"/>
      <c r="IH10" s="329"/>
      <c r="II10" s="329"/>
      <c r="IJ10" s="329"/>
      <c r="IK10" s="329"/>
      <c r="IL10" s="329"/>
      <c r="IM10" s="329"/>
      <c r="IN10" s="329"/>
      <c r="IO10" s="329"/>
      <c r="IP10" s="329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45" t="s">
        <v>1022</v>
      </c>
      <c r="B12" s="775" t="s">
        <v>483</v>
      </c>
      <c r="C12" s="760" t="s">
        <v>1021</v>
      </c>
      <c r="D12" s="778" t="s">
        <v>1027</v>
      </c>
      <c r="E12" s="779"/>
      <c r="F12" s="779"/>
      <c r="G12" s="779"/>
      <c r="H12" s="779"/>
      <c r="I12" s="778" t="s">
        <v>1028</v>
      </c>
      <c r="J12" s="778"/>
      <c r="K12" s="778"/>
      <c r="L12" s="778"/>
      <c r="M12" s="778"/>
    </row>
    <row r="13" spans="1:250" ht="23.25" customHeight="1">
      <c r="A13" s="776"/>
      <c r="B13" s="776"/>
      <c r="C13" s="776"/>
      <c r="D13" s="745" t="s">
        <v>1020</v>
      </c>
      <c r="E13" s="745" t="s">
        <v>486</v>
      </c>
      <c r="F13" s="745"/>
      <c r="G13" s="745"/>
      <c r="H13" s="745"/>
      <c r="I13" s="745" t="s">
        <v>1020</v>
      </c>
      <c r="J13" s="745" t="s">
        <v>486</v>
      </c>
      <c r="K13" s="745"/>
      <c r="L13" s="745"/>
      <c r="M13" s="745"/>
    </row>
    <row r="14" spans="1:250" ht="42.75" customHeight="1">
      <c r="A14" s="776"/>
      <c r="B14" s="776"/>
      <c r="C14" s="776"/>
      <c r="D14" s="745"/>
      <c r="E14" s="102" t="s">
        <v>59</v>
      </c>
      <c r="F14" s="102" t="s">
        <v>9</v>
      </c>
      <c r="G14" s="102" t="s">
        <v>10</v>
      </c>
      <c r="H14" s="102" t="s">
        <v>11</v>
      </c>
      <c r="I14" s="745"/>
      <c r="J14" s="102" t="s">
        <v>59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772" t="s">
        <v>1019</v>
      </c>
      <c r="B16" s="145">
        <v>1</v>
      </c>
      <c r="C16" s="146" t="s">
        <v>1018</v>
      </c>
      <c r="D16" s="147">
        <f t="shared" ref="D16:D47" si="0">SUM(E16:H16)</f>
        <v>7651.85</v>
      </c>
      <c r="E16" s="509">
        <v>6763.34</v>
      </c>
      <c r="F16" s="509">
        <v>316.31</v>
      </c>
      <c r="G16" s="509">
        <v>0</v>
      </c>
      <c r="H16" s="509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772"/>
      <c r="B17" s="145">
        <v>1</v>
      </c>
      <c r="C17" s="146" t="s">
        <v>1017</v>
      </c>
      <c r="D17" s="147">
        <f t="shared" si="0"/>
        <v>7651.85</v>
      </c>
      <c r="E17" s="509">
        <v>6763.34</v>
      </c>
      <c r="F17" s="509">
        <v>316.31</v>
      </c>
      <c r="G17" s="509">
        <v>0</v>
      </c>
      <c r="H17" s="509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772"/>
      <c r="B18" s="145" t="s">
        <v>66</v>
      </c>
      <c r="C18" s="146" t="s">
        <v>1016</v>
      </c>
      <c r="D18" s="147">
        <f t="shared" si="0"/>
        <v>7651.85</v>
      </c>
      <c r="E18" s="509">
        <v>6763.34</v>
      </c>
      <c r="F18" s="509">
        <v>316.31</v>
      </c>
      <c r="G18" s="509">
        <v>0</v>
      </c>
      <c r="H18" s="509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772"/>
      <c r="B19" s="145" t="s">
        <v>66</v>
      </c>
      <c r="C19" s="146" t="s">
        <v>1015</v>
      </c>
      <c r="D19" s="147">
        <f t="shared" si="0"/>
        <v>7651.85</v>
      </c>
      <c r="E19" s="509">
        <v>6763.34</v>
      </c>
      <c r="F19" s="509">
        <v>316.31</v>
      </c>
      <c r="G19" s="509">
        <v>0</v>
      </c>
      <c r="H19" s="509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772"/>
      <c r="B20" s="145" t="s">
        <v>66</v>
      </c>
      <c r="C20" s="146" t="s">
        <v>1014</v>
      </c>
      <c r="D20" s="147">
        <f t="shared" si="0"/>
        <v>7651.85</v>
      </c>
      <c r="E20" s="509">
        <v>6763.34</v>
      </c>
      <c r="F20" s="509">
        <v>316.31</v>
      </c>
      <c r="G20" s="509">
        <v>0</v>
      </c>
      <c r="H20" s="509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1013</v>
      </c>
      <c r="B21" s="145">
        <v>1</v>
      </c>
      <c r="C21" s="773">
        <v>21</v>
      </c>
      <c r="D21" s="147">
        <f t="shared" si="0"/>
        <v>1167.56</v>
      </c>
      <c r="E21" s="509">
        <v>1031.99</v>
      </c>
      <c r="F21" s="509">
        <v>48.26</v>
      </c>
      <c r="G21" s="509">
        <v>0</v>
      </c>
      <c r="H21" s="509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39"/>
    </row>
    <row r="22" spans="1:19" s="139" customFormat="1" ht="32.1" customHeight="1">
      <c r="A22" s="150" t="s">
        <v>1012</v>
      </c>
      <c r="B22" s="145">
        <v>1</v>
      </c>
      <c r="C22" s="774"/>
      <c r="D22" s="147">
        <f t="shared" si="0"/>
        <v>1644.54</v>
      </c>
      <c r="E22" s="509">
        <v>1065.79</v>
      </c>
      <c r="F22" s="509">
        <v>273.95999999999998</v>
      </c>
      <c r="G22" s="509">
        <v>0</v>
      </c>
      <c r="H22" s="509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1013</v>
      </c>
      <c r="B23" s="145">
        <v>1</v>
      </c>
      <c r="C23" s="773">
        <v>24</v>
      </c>
      <c r="D23" s="147">
        <f t="shared" si="0"/>
        <v>1167.56</v>
      </c>
      <c r="E23" s="509">
        <v>1031.99</v>
      </c>
      <c r="F23" s="509">
        <v>48.26</v>
      </c>
      <c r="G23" s="509">
        <v>0</v>
      </c>
      <c r="H23" s="509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39"/>
    </row>
    <row r="24" spans="1:19" s="139" customFormat="1" ht="32.1" customHeight="1">
      <c r="A24" s="150" t="s">
        <v>1012</v>
      </c>
      <c r="B24" s="145">
        <v>1</v>
      </c>
      <c r="C24" s="774"/>
      <c r="D24" s="147">
        <f t="shared" si="0"/>
        <v>1644.54</v>
      </c>
      <c r="E24" s="509">
        <v>1065.79</v>
      </c>
      <c r="F24" s="509">
        <v>273.95999999999998</v>
      </c>
      <c r="G24" s="509">
        <v>0</v>
      </c>
      <c r="H24" s="509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1013</v>
      </c>
      <c r="B25" s="145">
        <v>1</v>
      </c>
      <c r="C25" s="773">
        <v>27</v>
      </c>
      <c r="D25" s="147">
        <f t="shared" si="0"/>
        <v>1167.56</v>
      </c>
      <c r="E25" s="509">
        <v>1031.99</v>
      </c>
      <c r="F25" s="509">
        <v>48.26</v>
      </c>
      <c r="G25" s="509">
        <v>0</v>
      </c>
      <c r="H25" s="509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39"/>
    </row>
    <row r="26" spans="1:19" s="139" customFormat="1" ht="32.1" customHeight="1">
      <c r="A26" s="150" t="s">
        <v>1012</v>
      </c>
      <c r="B26" s="145">
        <v>1</v>
      </c>
      <c r="C26" s="774"/>
      <c r="D26" s="147">
        <f t="shared" si="0"/>
        <v>1644.54</v>
      </c>
      <c r="E26" s="509">
        <v>1065.79</v>
      </c>
      <c r="F26" s="509">
        <v>273.95999999999998</v>
      </c>
      <c r="G26" s="509">
        <v>0</v>
      </c>
      <c r="H26" s="509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1013</v>
      </c>
      <c r="B27" s="145">
        <v>1</v>
      </c>
      <c r="C27" s="773">
        <v>30</v>
      </c>
      <c r="D27" s="147">
        <f t="shared" si="0"/>
        <v>1167.56</v>
      </c>
      <c r="E27" s="509">
        <v>1031.99</v>
      </c>
      <c r="F27" s="509">
        <v>48.26</v>
      </c>
      <c r="G27" s="509">
        <v>0</v>
      </c>
      <c r="H27" s="509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1012</v>
      </c>
      <c r="B28" s="145">
        <v>1</v>
      </c>
      <c r="C28" s="774"/>
      <c r="D28" s="147">
        <f t="shared" si="0"/>
        <v>1644.54</v>
      </c>
      <c r="E28" s="509">
        <v>1065.79</v>
      </c>
      <c r="F28" s="509">
        <v>273.95999999999998</v>
      </c>
      <c r="G28" s="509">
        <v>0</v>
      </c>
      <c r="H28" s="509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1013</v>
      </c>
      <c r="B29" s="145">
        <v>1</v>
      </c>
      <c r="C29" s="773">
        <v>33</v>
      </c>
      <c r="D29" s="147">
        <f t="shared" si="0"/>
        <v>1167.56</v>
      </c>
      <c r="E29" s="509">
        <v>1031.99</v>
      </c>
      <c r="F29" s="509">
        <v>48.26</v>
      </c>
      <c r="G29" s="509">
        <v>0</v>
      </c>
      <c r="H29" s="509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1012</v>
      </c>
      <c r="B30" s="145">
        <v>1</v>
      </c>
      <c r="C30" s="774"/>
      <c r="D30" s="147">
        <f t="shared" si="0"/>
        <v>1644.54</v>
      </c>
      <c r="E30" s="509">
        <v>1065.79</v>
      </c>
      <c r="F30" s="509">
        <v>273.95999999999998</v>
      </c>
      <c r="G30" s="509">
        <v>0</v>
      </c>
      <c r="H30" s="509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1013</v>
      </c>
      <c r="B31" s="145">
        <v>1</v>
      </c>
      <c r="C31" s="773">
        <v>36</v>
      </c>
      <c r="D31" s="147">
        <f t="shared" si="0"/>
        <v>1312.53</v>
      </c>
      <c r="E31" s="509">
        <v>1160.1199999999999</v>
      </c>
      <c r="F31" s="509">
        <v>54.26</v>
      </c>
      <c r="G31" s="509">
        <v>0</v>
      </c>
      <c r="H31" s="509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1012</v>
      </c>
      <c r="B32" s="145">
        <v>1</v>
      </c>
      <c r="C32" s="774"/>
      <c r="D32" s="147">
        <f t="shared" si="0"/>
        <v>1789.51</v>
      </c>
      <c r="E32" s="509">
        <v>1193.92</v>
      </c>
      <c r="F32" s="509">
        <v>279.95999999999998</v>
      </c>
      <c r="G32" s="509">
        <v>0</v>
      </c>
      <c r="H32" s="509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1013</v>
      </c>
      <c r="B33" s="145">
        <v>1</v>
      </c>
      <c r="C33" s="773">
        <v>39</v>
      </c>
      <c r="D33" s="147">
        <f t="shared" si="0"/>
        <v>1312.53</v>
      </c>
      <c r="E33" s="509">
        <v>1160.1199999999999</v>
      </c>
      <c r="F33" s="509">
        <v>54.26</v>
      </c>
      <c r="G33" s="509">
        <v>0</v>
      </c>
      <c r="H33" s="509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1012</v>
      </c>
      <c r="B34" s="145">
        <v>1</v>
      </c>
      <c r="C34" s="774"/>
      <c r="D34" s="147">
        <f t="shared" si="0"/>
        <v>1789.51</v>
      </c>
      <c r="E34" s="509">
        <v>1193.92</v>
      </c>
      <c r="F34" s="509">
        <v>279.95999999999998</v>
      </c>
      <c r="G34" s="509">
        <v>0</v>
      </c>
      <c r="H34" s="509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1013</v>
      </c>
      <c r="B35" s="145">
        <v>1</v>
      </c>
      <c r="C35" s="773">
        <v>42</v>
      </c>
      <c r="D35" s="147">
        <f t="shared" si="0"/>
        <v>1312.53</v>
      </c>
      <c r="E35" s="509">
        <v>1160.1199999999999</v>
      </c>
      <c r="F35" s="509">
        <v>54.26</v>
      </c>
      <c r="G35" s="509">
        <v>0</v>
      </c>
      <c r="H35" s="509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1012</v>
      </c>
      <c r="B36" s="145">
        <v>1</v>
      </c>
      <c r="C36" s="774"/>
      <c r="D36" s="147">
        <f t="shared" si="0"/>
        <v>1789.51</v>
      </c>
      <c r="E36" s="509">
        <v>1193.92</v>
      </c>
      <c r="F36" s="509">
        <v>279.95999999999998</v>
      </c>
      <c r="G36" s="509">
        <v>0</v>
      </c>
      <c r="H36" s="509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1013</v>
      </c>
      <c r="B37" s="145">
        <v>1</v>
      </c>
      <c r="C37" s="773">
        <v>45</v>
      </c>
      <c r="D37" s="147">
        <f t="shared" si="0"/>
        <v>2043.24</v>
      </c>
      <c r="E37" s="509">
        <v>1805.98</v>
      </c>
      <c r="F37" s="509">
        <v>84.46</v>
      </c>
      <c r="G37" s="509">
        <v>0</v>
      </c>
      <c r="H37" s="509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1012</v>
      </c>
      <c r="B38" s="145">
        <v>1</v>
      </c>
      <c r="C38" s="774"/>
      <c r="D38" s="147">
        <f t="shared" si="0"/>
        <v>2520.2199999999998</v>
      </c>
      <c r="E38" s="509">
        <v>1839.78</v>
      </c>
      <c r="F38" s="509">
        <v>310.16000000000003</v>
      </c>
      <c r="G38" s="509">
        <v>0</v>
      </c>
      <c r="H38" s="509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1013</v>
      </c>
      <c r="B39" s="145">
        <v>1</v>
      </c>
      <c r="C39" s="773">
        <v>48</v>
      </c>
      <c r="D39" s="147">
        <f t="shared" si="0"/>
        <v>1312.53</v>
      </c>
      <c r="E39" s="509">
        <v>1160.1199999999999</v>
      </c>
      <c r="F39" s="509">
        <v>54.26</v>
      </c>
      <c r="G39" s="509">
        <v>0</v>
      </c>
      <c r="H39" s="509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1012</v>
      </c>
      <c r="B40" s="145">
        <v>1</v>
      </c>
      <c r="C40" s="774"/>
      <c r="D40" s="147">
        <f t="shared" si="0"/>
        <v>1789.51</v>
      </c>
      <c r="E40" s="509">
        <v>1193.92</v>
      </c>
      <c r="F40" s="509">
        <v>279.95999999999998</v>
      </c>
      <c r="G40" s="509">
        <v>0</v>
      </c>
      <c r="H40" s="509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1013</v>
      </c>
      <c r="B41" s="145">
        <v>1</v>
      </c>
      <c r="C41" s="773">
        <v>51</v>
      </c>
      <c r="D41" s="147">
        <f t="shared" si="0"/>
        <v>2775.9</v>
      </c>
      <c r="E41" s="509">
        <v>2453.5700000000002</v>
      </c>
      <c r="F41" s="509">
        <v>114.75</v>
      </c>
      <c r="G41" s="509">
        <v>0</v>
      </c>
      <c r="H41" s="509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1012</v>
      </c>
      <c r="B42" s="145">
        <v>1</v>
      </c>
      <c r="C42" s="774"/>
      <c r="D42" s="147">
        <f t="shared" si="0"/>
        <v>3252.88</v>
      </c>
      <c r="E42" s="509">
        <v>2487.37</v>
      </c>
      <c r="F42" s="509">
        <v>340.45</v>
      </c>
      <c r="G42" s="509">
        <v>0</v>
      </c>
      <c r="H42" s="509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1013</v>
      </c>
      <c r="B43" s="145">
        <v>1</v>
      </c>
      <c r="C43" s="773">
        <v>54</v>
      </c>
      <c r="D43" s="147">
        <f t="shared" si="0"/>
        <v>2043.24</v>
      </c>
      <c r="E43" s="509">
        <v>1805.98</v>
      </c>
      <c r="F43" s="509">
        <v>84.46</v>
      </c>
      <c r="G43" s="509">
        <v>0</v>
      </c>
      <c r="H43" s="509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1012</v>
      </c>
      <c r="B44" s="145">
        <v>1</v>
      </c>
      <c r="C44" s="774"/>
      <c r="D44" s="147">
        <f t="shared" si="0"/>
        <v>2520.2199999999998</v>
      </c>
      <c r="E44" s="509">
        <v>1839.78</v>
      </c>
      <c r="F44" s="509">
        <v>310.16000000000003</v>
      </c>
      <c r="G44" s="509">
        <v>0</v>
      </c>
      <c r="H44" s="509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1013</v>
      </c>
      <c r="B45" s="145">
        <v>1</v>
      </c>
      <c r="C45" s="773">
        <v>57</v>
      </c>
      <c r="D45" s="147">
        <f t="shared" si="0"/>
        <v>2043.24</v>
      </c>
      <c r="E45" s="509">
        <v>1805.98</v>
      </c>
      <c r="F45" s="509">
        <v>84.46</v>
      </c>
      <c r="G45" s="509">
        <v>0</v>
      </c>
      <c r="H45" s="509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1012</v>
      </c>
      <c r="B46" s="145">
        <v>1</v>
      </c>
      <c r="C46" s="774"/>
      <c r="D46" s="147">
        <f t="shared" si="0"/>
        <v>2520.2199999999998</v>
      </c>
      <c r="E46" s="509">
        <v>1839.78</v>
      </c>
      <c r="F46" s="509">
        <v>310.16000000000003</v>
      </c>
      <c r="G46" s="509">
        <v>0</v>
      </c>
      <c r="H46" s="509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1013</v>
      </c>
      <c r="B47" s="145">
        <v>1</v>
      </c>
      <c r="C47" s="773">
        <v>60</v>
      </c>
      <c r="D47" s="147">
        <f t="shared" si="0"/>
        <v>2180.37</v>
      </c>
      <c r="E47" s="509">
        <v>1927.19</v>
      </c>
      <c r="F47" s="509">
        <v>90.13</v>
      </c>
      <c r="G47" s="509">
        <v>0</v>
      </c>
      <c r="H47" s="509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1012</v>
      </c>
      <c r="B48" s="145">
        <v>1</v>
      </c>
      <c r="C48" s="774"/>
      <c r="D48" s="147">
        <f t="shared" ref="D48:D77" si="2">SUM(E48:H48)</f>
        <v>2657.35</v>
      </c>
      <c r="E48" s="509">
        <v>1960.99</v>
      </c>
      <c r="F48" s="509">
        <v>315.83</v>
      </c>
      <c r="G48" s="509">
        <v>0</v>
      </c>
      <c r="H48" s="509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1013</v>
      </c>
      <c r="B49" s="145">
        <v>1</v>
      </c>
      <c r="C49" s="773">
        <v>63</v>
      </c>
      <c r="D49" s="147">
        <f t="shared" si="2"/>
        <v>2180.37</v>
      </c>
      <c r="E49" s="509">
        <v>1927.19</v>
      </c>
      <c r="F49" s="509">
        <v>90.13</v>
      </c>
      <c r="G49" s="509">
        <v>0</v>
      </c>
      <c r="H49" s="509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1012</v>
      </c>
      <c r="B50" s="145">
        <v>1</v>
      </c>
      <c r="C50" s="774"/>
      <c r="D50" s="147">
        <f t="shared" si="2"/>
        <v>2657.35</v>
      </c>
      <c r="E50" s="509">
        <v>1960.99</v>
      </c>
      <c r="F50" s="509">
        <v>315.83</v>
      </c>
      <c r="G50" s="509">
        <v>0</v>
      </c>
      <c r="H50" s="509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1013</v>
      </c>
      <c r="B51" s="145">
        <v>1</v>
      </c>
      <c r="C51" s="773">
        <v>66</v>
      </c>
      <c r="D51" s="147">
        <f t="shared" si="2"/>
        <v>2180.37</v>
      </c>
      <c r="E51" s="509">
        <v>1927.19</v>
      </c>
      <c r="F51" s="509">
        <v>90.13</v>
      </c>
      <c r="G51" s="509">
        <v>0</v>
      </c>
      <c r="H51" s="509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1012</v>
      </c>
      <c r="B52" s="145">
        <v>1</v>
      </c>
      <c r="C52" s="774"/>
      <c r="D52" s="147">
        <f t="shared" si="2"/>
        <v>2657.35</v>
      </c>
      <c r="E52" s="509">
        <v>1960.99</v>
      </c>
      <c r="F52" s="509">
        <v>315.83</v>
      </c>
      <c r="G52" s="509">
        <v>0</v>
      </c>
      <c r="H52" s="509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1013</v>
      </c>
      <c r="B53" s="145">
        <v>1</v>
      </c>
      <c r="C53" s="773">
        <v>69</v>
      </c>
      <c r="D53" s="147">
        <f t="shared" si="2"/>
        <v>2180.37</v>
      </c>
      <c r="E53" s="509">
        <v>1927.19</v>
      </c>
      <c r="F53" s="509">
        <v>90.13</v>
      </c>
      <c r="G53" s="509">
        <v>0</v>
      </c>
      <c r="H53" s="509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1012</v>
      </c>
      <c r="B54" s="145">
        <v>1</v>
      </c>
      <c r="C54" s="774"/>
      <c r="D54" s="147">
        <f t="shared" si="2"/>
        <v>2657.35</v>
      </c>
      <c r="E54" s="509">
        <v>1960.99</v>
      </c>
      <c r="F54" s="509">
        <v>315.83</v>
      </c>
      <c r="G54" s="509">
        <v>0</v>
      </c>
      <c r="H54" s="509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1013</v>
      </c>
      <c r="B55" s="145">
        <v>1</v>
      </c>
      <c r="C55" s="773">
        <v>72</v>
      </c>
      <c r="D55" s="147">
        <f t="shared" si="2"/>
        <v>2180.37</v>
      </c>
      <c r="E55" s="509">
        <v>1927.19</v>
      </c>
      <c r="F55" s="509">
        <v>90.13</v>
      </c>
      <c r="G55" s="509">
        <v>0</v>
      </c>
      <c r="H55" s="509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1012</v>
      </c>
      <c r="B56" s="145">
        <v>1</v>
      </c>
      <c r="C56" s="774"/>
      <c r="D56" s="147">
        <f t="shared" si="2"/>
        <v>2657.35</v>
      </c>
      <c r="E56" s="509">
        <v>1960.99</v>
      </c>
      <c r="F56" s="509">
        <v>315.83</v>
      </c>
      <c r="G56" s="509">
        <v>0</v>
      </c>
      <c r="H56" s="509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1013</v>
      </c>
      <c r="B57" s="145">
        <v>1</v>
      </c>
      <c r="C57" s="773">
        <v>75</v>
      </c>
      <c r="D57" s="147">
        <f t="shared" si="2"/>
        <v>1453.58</v>
      </c>
      <c r="E57" s="509">
        <v>1284.79</v>
      </c>
      <c r="F57" s="509">
        <v>60.09</v>
      </c>
      <c r="G57" s="509">
        <v>0</v>
      </c>
      <c r="H57" s="509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1012</v>
      </c>
      <c r="B58" s="145">
        <v>1</v>
      </c>
      <c r="C58" s="774"/>
      <c r="D58" s="147">
        <f t="shared" si="2"/>
        <v>1930.56</v>
      </c>
      <c r="E58" s="509">
        <v>1318.59</v>
      </c>
      <c r="F58" s="509">
        <v>285.79000000000002</v>
      </c>
      <c r="G58" s="509">
        <v>0</v>
      </c>
      <c r="H58" s="509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1013</v>
      </c>
      <c r="B59" s="145">
        <v>1</v>
      </c>
      <c r="C59" s="773">
        <v>78</v>
      </c>
      <c r="D59" s="147">
        <f t="shared" si="2"/>
        <v>1453.58</v>
      </c>
      <c r="E59" s="509">
        <v>1284.79</v>
      </c>
      <c r="F59" s="509">
        <v>60.09</v>
      </c>
      <c r="G59" s="509">
        <v>0</v>
      </c>
      <c r="H59" s="509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1012</v>
      </c>
      <c r="B60" s="145">
        <v>1</v>
      </c>
      <c r="C60" s="774"/>
      <c r="D60" s="147">
        <f t="shared" si="2"/>
        <v>1930.56</v>
      </c>
      <c r="E60" s="509">
        <v>1318.59</v>
      </c>
      <c r="F60" s="509">
        <v>285.79000000000002</v>
      </c>
      <c r="G60" s="509">
        <v>0</v>
      </c>
      <c r="H60" s="509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1013</v>
      </c>
      <c r="B61" s="145">
        <v>1</v>
      </c>
      <c r="C61" s="773">
        <v>81</v>
      </c>
      <c r="D61" s="147">
        <f t="shared" si="2"/>
        <v>1453.58</v>
      </c>
      <c r="E61" s="509">
        <v>1284.79</v>
      </c>
      <c r="F61" s="509">
        <v>60.09</v>
      </c>
      <c r="G61" s="509">
        <v>0</v>
      </c>
      <c r="H61" s="509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1012</v>
      </c>
      <c r="B62" s="145">
        <v>1</v>
      </c>
      <c r="C62" s="774"/>
      <c r="D62" s="147">
        <f t="shared" si="2"/>
        <v>1930.56</v>
      </c>
      <c r="E62" s="509">
        <v>1318.59</v>
      </c>
      <c r="F62" s="509">
        <v>285.79000000000002</v>
      </c>
      <c r="G62" s="509">
        <v>0</v>
      </c>
      <c r="H62" s="509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1013</v>
      </c>
      <c r="B63" s="145">
        <v>1</v>
      </c>
      <c r="C63" s="773">
        <v>84</v>
      </c>
      <c r="D63" s="147">
        <f t="shared" si="2"/>
        <v>1453.58</v>
      </c>
      <c r="E63" s="509">
        <v>1284.79</v>
      </c>
      <c r="F63" s="509">
        <v>60.09</v>
      </c>
      <c r="G63" s="509">
        <v>0</v>
      </c>
      <c r="H63" s="509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1012</v>
      </c>
      <c r="B64" s="145">
        <v>1</v>
      </c>
      <c r="C64" s="774"/>
      <c r="D64" s="147">
        <f t="shared" si="2"/>
        <v>1930.56</v>
      </c>
      <c r="E64" s="509">
        <v>1318.59</v>
      </c>
      <c r="F64" s="509">
        <v>285.79000000000002</v>
      </c>
      <c r="G64" s="509">
        <v>0</v>
      </c>
      <c r="H64" s="509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1013</v>
      </c>
      <c r="B65" s="145">
        <v>1</v>
      </c>
      <c r="C65" s="773">
        <v>87</v>
      </c>
      <c r="D65" s="147">
        <f t="shared" si="2"/>
        <v>1312.53</v>
      </c>
      <c r="E65" s="509">
        <v>1160.1199999999999</v>
      </c>
      <c r="F65" s="509">
        <v>54.26</v>
      </c>
      <c r="G65" s="509">
        <v>0</v>
      </c>
      <c r="H65" s="509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1012</v>
      </c>
      <c r="B66" s="145">
        <v>1</v>
      </c>
      <c r="C66" s="774"/>
      <c r="D66" s="147">
        <f t="shared" si="2"/>
        <v>1789.51</v>
      </c>
      <c r="E66" s="509">
        <v>1193.92</v>
      </c>
      <c r="F66" s="509">
        <v>279.95999999999998</v>
      </c>
      <c r="G66" s="509">
        <v>0</v>
      </c>
      <c r="H66" s="509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1013</v>
      </c>
      <c r="B67" s="145">
        <v>1</v>
      </c>
      <c r="C67" s="773">
        <v>90</v>
      </c>
      <c r="D67" s="147">
        <f t="shared" si="2"/>
        <v>1312.53</v>
      </c>
      <c r="E67" s="509">
        <v>1160.1199999999999</v>
      </c>
      <c r="F67" s="509">
        <v>54.26</v>
      </c>
      <c r="G67" s="509">
        <v>0</v>
      </c>
      <c r="H67" s="509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1012</v>
      </c>
      <c r="B68" s="145">
        <v>1</v>
      </c>
      <c r="C68" s="774"/>
      <c r="D68" s="147">
        <f t="shared" si="2"/>
        <v>1789.51</v>
      </c>
      <c r="E68" s="509">
        <v>1193.92</v>
      </c>
      <c r="F68" s="509">
        <v>279.95999999999998</v>
      </c>
      <c r="G68" s="509">
        <v>0</v>
      </c>
      <c r="H68" s="509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1013</v>
      </c>
      <c r="B69" s="145">
        <v>1</v>
      </c>
      <c r="C69" s="773">
        <v>93</v>
      </c>
      <c r="D69" s="147">
        <f t="shared" si="2"/>
        <v>1312.53</v>
      </c>
      <c r="E69" s="509">
        <v>1160.1199999999999</v>
      </c>
      <c r="F69" s="509">
        <v>54.26</v>
      </c>
      <c r="G69" s="509">
        <v>0</v>
      </c>
      <c r="H69" s="509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1012</v>
      </c>
      <c r="B70" s="145">
        <v>1</v>
      </c>
      <c r="C70" s="774"/>
      <c r="D70" s="147">
        <f t="shared" si="2"/>
        <v>1789.51</v>
      </c>
      <c r="E70" s="509">
        <v>1193.92</v>
      </c>
      <c r="F70" s="509">
        <v>279.95999999999998</v>
      </c>
      <c r="G70" s="509">
        <v>0</v>
      </c>
      <c r="H70" s="509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1013</v>
      </c>
      <c r="B71" s="145">
        <v>1</v>
      </c>
      <c r="C71" s="773">
        <v>96</v>
      </c>
      <c r="D71" s="147">
        <f t="shared" si="2"/>
        <v>1312.53</v>
      </c>
      <c r="E71" s="509">
        <v>1160.1199999999999</v>
      </c>
      <c r="F71" s="509">
        <v>54.26</v>
      </c>
      <c r="G71" s="509">
        <v>0</v>
      </c>
      <c r="H71" s="509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1012</v>
      </c>
      <c r="B72" s="145">
        <v>1</v>
      </c>
      <c r="C72" s="774"/>
      <c r="D72" s="147">
        <f t="shared" si="2"/>
        <v>1789.51</v>
      </c>
      <c r="E72" s="509">
        <v>1193.92</v>
      </c>
      <c r="F72" s="509">
        <v>279.95999999999998</v>
      </c>
      <c r="G72" s="509">
        <v>0</v>
      </c>
      <c r="H72" s="509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1013</v>
      </c>
      <c r="B73" s="145">
        <v>1</v>
      </c>
      <c r="C73" s="773">
        <v>99</v>
      </c>
      <c r="D73" s="147">
        <f t="shared" si="2"/>
        <v>1312.53</v>
      </c>
      <c r="E73" s="509">
        <v>1160.1199999999999</v>
      </c>
      <c r="F73" s="509">
        <v>54.26</v>
      </c>
      <c r="G73" s="509">
        <v>0</v>
      </c>
      <c r="H73" s="509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1012</v>
      </c>
      <c r="B74" s="145">
        <v>1</v>
      </c>
      <c r="C74" s="774"/>
      <c r="D74" s="147">
        <f t="shared" si="2"/>
        <v>1789.51</v>
      </c>
      <c r="E74" s="509">
        <v>1193.92</v>
      </c>
      <c r="F74" s="509">
        <v>279.95999999999998</v>
      </c>
      <c r="G74" s="509">
        <v>0</v>
      </c>
      <c r="H74" s="509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1009</v>
      </c>
      <c r="B75" s="145" t="s">
        <v>66</v>
      </c>
      <c r="C75" s="149" t="s">
        <v>1011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1009</v>
      </c>
      <c r="B76" s="145">
        <v>1</v>
      </c>
      <c r="C76" s="146" t="s">
        <v>1010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1009</v>
      </c>
      <c r="B77" s="145" t="s">
        <v>66</v>
      </c>
      <c r="C77" s="149" t="s">
        <v>1008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1007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31" customFormat="1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30" t="s">
        <v>1034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  <c r="CW1" s="329"/>
      <c r="CX1" s="329"/>
      <c r="CY1" s="329"/>
      <c r="CZ1" s="329"/>
      <c r="DA1" s="329"/>
      <c r="DB1" s="329"/>
      <c r="DC1" s="329"/>
      <c r="DD1" s="329"/>
      <c r="DE1" s="329"/>
      <c r="DF1" s="329"/>
      <c r="DG1" s="329"/>
      <c r="DH1" s="329"/>
      <c r="DI1" s="329"/>
      <c r="DJ1" s="329"/>
      <c r="DK1" s="329"/>
      <c r="DL1" s="329"/>
      <c r="DM1" s="329"/>
      <c r="DN1" s="329"/>
      <c r="DO1" s="329"/>
      <c r="DP1" s="329"/>
      <c r="DQ1" s="329"/>
      <c r="DR1" s="329"/>
      <c r="DS1" s="329"/>
      <c r="DT1" s="329"/>
      <c r="DU1" s="329"/>
      <c r="DV1" s="329"/>
      <c r="DW1" s="329"/>
      <c r="DX1" s="329"/>
      <c r="DY1" s="329"/>
      <c r="DZ1" s="329"/>
      <c r="EA1" s="329"/>
      <c r="EB1" s="329"/>
      <c r="EC1" s="329"/>
      <c r="ED1" s="329"/>
      <c r="EE1" s="329"/>
      <c r="EF1" s="329"/>
      <c r="EG1" s="329"/>
      <c r="EH1" s="329"/>
      <c r="EI1" s="329"/>
      <c r="EJ1" s="329"/>
      <c r="EK1" s="329"/>
      <c r="EL1" s="329"/>
      <c r="EM1" s="329"/>
      <c r="EN1" s="329"/>
      <c r="EO1" s="329"/>
      <c r="EP1" s="329"/>
      <c r="EQ1" s="329"/>
      <c r="ER1" s="329"/>
      <c r="ES1" s="329"/>
      <c r="ET1" s="329"/>
      <c r="EU1" s="329"/>
      <c r="EV1" s="329"/>
      <c r="EW1" s="329"/>
      <c r="EX1" s="329"/>
      <c r="EY1" s="329"/>
      <c r="EZ1" s="329"/>
      <c r="FA1" s="329"/>
      <c r="FB1" s="329"/>
      <c r="FC1" s="329"/>
      <c r="FD1" s="329"/>
      <c r="FE1" s="329"/>
      <c r="FF1" s="329"/>
      <c r="FG1" s="329"/>
      <c r="FH1" s="329"/>
      <c r="FI1" s="329"/>
      <c r="FJ1" s="329"/>
      <c r="FK1" s="329"/>
      <c r="FL1" s="329"/>
      <c r="FM1" s="329"/>
      <c r="FN1" s="329"/>
      <c r="FO1" s="329"/>
      <c r="FP1" s="329"/>
      <c r="FQ1" s="329"/>
      <c r="FR1" s="329"/>
      <c r="FS1" s="329"/>
      <c r="FT1" s="329"/>
      <c r="FU1" s="329"/>
      <c r="FV1" s="329"/>
      <c r="FW1" s="329"/>
      <c r="FX1" s="329"/>
      <c r="FY1" s="329"/>
      <c r="FZ1" s="329"/>
      <c r="GA1" s="329"/>
      <c r="GB1" s="329"/>
      <c r="GC1" s="329"/>
      <c r="GD1" s="329"/>
      <c r="GE1" s="329"/>
      <c r="GF1" s="329"/>
      <c r="GG1" s="329"/>
      <c r="GH1" s="329"/>
      <c r="GI1" s="329"/>
      <c r="GJ1" s="329"/>
      <c r="GK1" s="329"/>
      <c r="GL1" s="329"/>
      <c r="GM1" s="329"/>
      <c r="GN1" s="329"/>
      <c r="GO1" s="329"/>
      <c r="GP1" s="329"/>
      <c r="GQ1" s="329"/>
      <c r="GR1" s="329"/>
      <c r="GS1" s="329"/>
      <c r="GT1" s="329"/>
      <c r="GU1" s="329"/>
      <c r="GV1" s="329"/>
      <c r="GW1" s="329"/>
      <c r="GX1" s="329"/>
      <c r="GY1" s="329"/>
      <c r="GZ1" s="329"/>
      <c r="HA1" s="329"/>
      <c r="HB1" s="329"/>
      <c r="HC1" s="329"/>
      <c r="HD1" s="329"/>
      <c r="HE1" s="329"/>
      <c r="HF1" s="329"/>
      <c r="HG1" s="329"/>
      <c r="HH1" s="329"/>
      <c r="HI1" s="329"/>
      <c r="HJ1" s="329"/>
      <c r="HK1" s="329"/>
      <c r="HL1" s="329"/>
      <c r="HM1" s="329"/>
      <c r="HN1" s="329"/>
      <c r="HO1" s="329"/>
      <c r="HP1" s="329"/>
      <c r="HQ1" s="329"/>
      <c r="HR1" s="329"/>
      <c r="HS1" s="329"/>
      <c r="HT1" s="329"/>
      <c r="HU1" s="329"/>
      <c r="HV1" s="329"/>
      <c r="HW1" s="329"/>
      <c r="HX1" s="329"/>
      <c r="HY1" s="329"/>
      <c r="HZ1" s="329"/>
      <c r="IA1" s="329"/>
      <c r="IB1" s="329"/>
      <c r="IC1" s="329"/>
      <c r="ID1" s="329"/>
      <c r="IE1" s="329"/>
      <c r="IF1" s="329"/>
      <c r="IG1" s="329"/>
      <c r="IH1" s="329"/>
      <c r="II1" s="329"/>
      <c r="IJ1" s="329"/>
      <c r="IK1" s="329"/>
      <c r="IL1" s="329"/>
      <c r="IM1" s="329"/>
      <c r="IN1" s="329"/>
      <c r="IO1" s="329"/>
      <c r="IP1" s="329"/>
    </row>
    <row r="2" spans="1:250" s="331" customForma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32" t="s">
        <v>1799</v>
      </c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329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29"/>
      <c r="DX2" s="329"/>
      <c r="DY2" s="329"/>
      <c r="DZ2" s="329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29"/>
      <c r="EQ2" s="329"/>
      <c r="ER2" s="329"/>
      <c r="ES2" s="329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29"/>
      <c r="FJ2" s="329"/>
      <c r="FK2" s="329"/>
      <c r="FL2" s="329"/>
      <c r="FM2" s="329"/>
      <c r="FN2" s="329"/>
      <c r="FO2" s="329"/>
      <c r="FP2" s="329"/>
      <c r="FQ2" s="329"/>
      <c r="FR2" s="329"/>
      <c r="FS2" s="329"/>
      <c r="FT2" s="329"/>
      <c r="FU2" s="329"/>
      <c r="FV2" s="329"/>
      <c r="FW2" s="329"/>
      <c r="FX2" s="329"/>
      <c r="FY2" s="329"/>
      <c r="FZ2" s="329"/>
      <c r="GA2" s="329"/>
      <c r="GB2" s="329"/>
      <c r="GC2" s="329"/>
      <c r="GD2" s="329"/>
      <c r="GE2" s="329"/>
      <c r="GF2" s="329"/>
      <c r="GG2" s="329"/>
      <c r="GH2" s="329"/>
      <c r="GI2" s="329"/>
      <c r="GJ2" s="329"/>
      <c r="GK2" s="329"/>
      <c r="GL2" s="329"/>
      <c r="GM2" s="329"/>
      <c r="GN2" s="329"/>
      <c r="GO2" s="329"/>
      <c r="GP2" s="329"/>
      <c r="GQ2" s="329"/>
      <c r="GR2" s="329"/>
      <c r="GS2" s="329"/>
      <c r="GT2" s="329"/>
      <c r="GU2" s="329"/>
      <c r="GV2" s="329"/>
      <c r="GW2" s="329"/>
      <c r="GX2" s="329"/>
      <c r="GY2" s="329"/>
      <c r="GZ2" s="329"/>
      <c r="HA2" s="329"/>
      <c r="HB2" s="329"/>
      <c r="HC2" s="329"/>
      <c r="HD2" s="329"/>
      <c r="HE2" s="329"/>
      <c r="HF2" s="329"/>
      <c r="HG2" s="329"/>
      <c r="HH2" s="329"/>
      <c r="HI2" s="329"/>
      <c r="HJ2" s="329"/>
      <c r="HK2" s="329"/>
      <c r="HL2" s="329"/>
      <c r="HM2" s="329"/>
      <c r="HN2" s="329"/>
      <c r="HO2" s="329"/>
      <c r="HP2" s="329"/>
      <c r="HQ2" s="329"/>
      <c r="HR2" s="329"/>
      <c r="HS2" s="329"/>
      <c r="HT2" s="329"/>
      <c r="HU2" s="329"/>
      <c r="HV2" s="329"/>
      <c r="HW2" s="329"/>
      <c r="HX2" s="329"/>
      <c r="HY2" s="329"/>
      <c r="HZ2" s="329"/>
      <c r="IA2" s="329"/>
      <c r="IB2" s="329"/>
      <c r="IC2" s="329"/>
      <c r="ID2" s="329"/>
      <c r="IE2" s="329"/>
      <c r="IF2" s="329"/>
      <c r="IG2" s="329"/>
      <c r="IH2" s="329"/>
      <c r="II2" s="329"/>
      <c r="IJ2" s="329"/>
      <c r="IK2" s="329"/>
      <c r="IL2" s="329"/>
      <c r="IM2" s="329"/>
      <c r="IN2" s="329"/>
      <c r="IO2" s="329"/>
      <c r="IP2" s="329"/>
    </row>
    <row r="3" spans="1:250" s="331" customFormat="1" ht="6.7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  <c r="HV3" s="329"/>
      <c r="HW3" s="329"/>
      <c r="HX3" s="329"/>
      <c r="HY3" s="329"/>
      <c r="HZ3" s="329"/>
      <c r="IA3" s="329"/>
      <c r="IB3" s="329"/>
      <c r="IC3" s="329"/>
      <c r="ID3" s="329"/>
      <c r="IE3" s="329"/>
      <c r="IF3" s="329"/>
      <c r="IG3" s="329"/>
      <c r="IH3" s="329"/>
      <c r="II3" s="329"/>
      <c r="IJ3" s="329"/>
      <c r="IK3" s="329"/>
      <c r="IL3" s="329"/>
      <c r="IM3" s="329"/>
      <c r="IN3" s="329"/>
      <c r="IO3" s="329"/>
      <c r="IP3" s="329"/>
    </row>
    <row r="4" spans="1:250" s="331" customFormat="1" ht="42.95" customHeight="1">
      <c r="A4" s="795" t="s">
        <v>1408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29"/>
      <c r="GC4" s="329"/>
      <c r="GD4" s="329"/>
      <c r="GE4" s="329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29"/>
      <c r="GV4" s="329"/>
      <c r="GW4" s="329"/>
      <c r="GX4" s="329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29"/>
      <c r="HO4" s="329"/>
      <c r="HP4" s="329"/>
      <c r="HQ4" s="329"/>
      <c r="HR4" s="329"/>
      <c r="HS4" s="329"/>
      <c r="HT4" s="329"/>
      <c r="HU4" s="329"/>
      <c r="HV4" s="329"/>
      <c r="HW4" s="329"/>
      <c r="HX4" s="329"/>
      <c r="HY4" s="329"/>
      <c r="HZ4" s="329"/>
      <c r="IA4" s="329"/>
      <c r="IB4" s="329"/>
      <c r="IC4" s="329"/>
      <c r="ID4" s="329"/>
      <c r="IE4" s="329"/>
      <c r="IF4" s="329"/>
      <c r="IG4" s="329"/>
      <c r="IH4" s="329"/>
      <c r="II4" s="329"/>
      <c r="IJ4" s="329"/>
      <c r="IK4" s="329"/>
      <c r="IL4" s="329"/>
      <c r="IM4" s="329"/>
      <c r="IN4" s="329"/>
      <c r="IO4" s="329"/>
      <c r="IP4" s="329"/>
    </row>
    <row r="5" spans="1:250" s="331" customFormat="1" ht="5.25" customHeight="1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29"/>
      <c r="BW5" s="329"/>
      <c r="BX5" s="329"/>
      <c r="BY5" s="329"/>
      <c r="BZ5" s="329"/>
      <c r="CA5" s="329"/>
      <c r="CB5" s="329"/>
      <c r="CC5" s="329"/>
      <c r="CD5" s="329"/>
      <c r="CE5" s="329"/>
      <c r="CF5" s="329"/>
      <c r="CG5" s="329"/>
      <c r="CH5" s="329"/>
      <c r="CI5" s="329"/>
      <c r="CJ5" s="329"/>
      <c r="CK5" s="329"/>
      <c r="CL5" s="329"/>
      <c r="CM5" s="329"/>
      <c r="CN5" s="329"/>
      <c r="CO5" s="329"/>
      <c r="CP5" s="329"/>
      <c r="CQ5" s="329"/>
      <c r="CR5" s="329"/>
      <c r="CS5" s="329"/>
      <c r="CT5" s="329"/>
      <c r="CU5" s="329"/>
      <c r="CV5" s="329"/>
      <c r="CW5" s="329"/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DH5" s="329"/>
      <c r="DI5" s="329"/>
      <c r="DJ5" s="329"/>
      <c r="DK5" s="329"/>
      <c r="DL5" s="329"/>
      <c r="DM5" s="329"/>
      <c r="DN5" s="329"/>
      <c r="DO5" s="329"/>
      <c r="DP5" s="329"/>
      <c r="DQ5" s="329"/>
      <c r="DR5" s="329"/>
      <c r="DS5" s="329"/>
      <c r="DT5" s="329"/>
      <c r="DU5" s="329"/>
      <c r="DV5" s="329"/>
      <c r="DW5" s="329"/>
      <c r="DX5" s="329"/>
      <c r="DY5" s="329"/>
      <c r="DZ5" s="329"/>
      <c r="EA5" s="329"/>
      <c r="EB5" s="329"/>
      <c r="EC5" s="329"/>
      <c r="ED5" s="329"/>
      <c r="EE5" s="329"/>
      <c r="EF5" s="329"/>
      <c r="EG5" s="329"/>
      <c r="EH5" s="329"/>
      <c r="EI5" s="329"/>
      <c r="EJ5" s="329"/>
      <c r="EK5" s="329"/>
      <c r="EL5" s="329"/>
      <c r="EM5" s="329"/>
      <c r="EN5" s="329"/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29"/>
      <c r="FJ5" s="329"/>
      <c r="FK5" s="329"/>
      <c r="FL5" s="329"/>
      <c r="FM5" s="329"/>
      <c r="FN5" s="329"/>
      <c r="FO5" s="329"/>
      <c r="FP5" s="329"/>
      <c r="FQ5" s="329"/>
      <c r="FR5" s="329"/>
      <c r="FS5" s="329"/>
      <c r="FT5" s="329"/>
      <c r="FU5" s="329"/>
      <c r="FV5" s="329"/>
      <c r="FW5" s="329"/>
      <c r="FX5" s="329"/>
      <c r="FY5" s="329"/>
      <c r="FZ5" s="329"/>
      <c r="GA5" s="329"/>
      <c r="GB5" s="329"/>
      <c r="GC5" s="329"/>
      <c r="GD5" s="329"/>
      <c r="GE5" s="329"/>
      <c r="GF5" s="329"/>
      <c r="GG5" s="329"/>
      <c r="GH5" s="329"/>
      <c r="GI5" s="329"/>
      <c r="GJ5" s="329"/>
      <c r="GK5" s="329"/>
      <c r="GL5" s="329"/>
      <c r="GM5" s="329"/>
      <c r="GN5" s="329"/>
      <c r="GO5" s="329"/>
      <c r="GP5" s="329"/>
      <c r="GQ5" s="329"/>
      <c r="GR5" s="329"/>
      <c r="GS5" s="329"/>
      <c r="GT5" s="329"/>
      <c r="GU5" s="329"/>
      <c r="GV5" s="329"/>
      <c r="GW5" s="329"/>
      <c r="GX5" s="329"/>
      <c r="GY5" s="329"/>
      <c r="GZ5" s="329"/>
      <c r="HA5" s="329"/>
      <c r="HB5" s="329"/>
      <c r="HC5" s="329"/>
      <c r="HD5" s="329"/>
      <c r="HE5" s="329"/>
      <c r="HF5" s="329"/>
      <c r="HG5" s="329"/>
      <c r="HH5" s="329"/>
      <c r="HI5" s="329"/>
      <c r="HJ5" s="329"/>
      <c r="HK5" s="329"/>
      <c r="HL5" s="329"/>
      <c r="HM5" s="329"/>
      <c r="HN5" s="329"/>
      <c r="HO5" s="329"/>
      <c r="HP5" s="329"/>
      <c r="HQ5" s="329"/>
      <c r="HR5" s="329"/>
      <c r="HS5" s="329"/>
      <c r="HT5" s="329"/>
      <c r="HU5" s="329"/>
      <c r="HV5" s="329"/>
      <c r="HW5" s="329"/>
      <c r="HX5" s="329"/>
      <c r="HY5" s="329"/>
      <c r="HZ5" s="329"/>
      <c r="IA5" s="329"/>
      <c r="IB5" s="329"/>
      <c r="IC5" s="329"/>
      <c r="ID5" s="329"/>
      <c r="IE5" s="329"/>
      <c r="IF5" s="329"/>
      <c r="IG5" s="329"/>
      <c r="IH5" s="329"/>
      <c r="II5" s="329"/>
      <c r="IJ5" s="329"/>
      <c r="IK5" s="329"/>
      <c r="IL5" s="329"/>
      <c r="IM5" s="329"/>
      <c r="IN5" s="329"/>
      <c r="IO5" s="329"/>
      <c r="IP5" s="329"/>
    </row>
    <row r="6" spans="1:250" s="331" customFormat="1" ht="42" customHeight="1">
      <c r="A6" s="749" t="s">
        <v>2307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29"/>
      <c r="BA6" s="329"/>
      <c r="BB6" s="329"/>
      <c r="BC6" s="329"/>
      <c r="BD6" s="329"/>
      <c r="BE6" s="329"/>
      <c r="BF6" s="329"/>
      <c r="BG6" s="329"/>
      <c r="BH6" s="329"/>
      <c r="BI6" s="329"/>
      <c r="BJ6" s="329"/>
      <c r="BK6" s="329"/>
      <c r="BL6" s="329"/>
      <c r="BM6" s="329"/>
      <c r="BN6" s="329"/>
      <c r="BO6" s="329"/>
      <c r="BP6" s="329"/>
      <c r="BQ6" s="329"/>
      <c r="BR6" s="329"/>
      <c r="BS6" s="329"/>
      <c r="BT6" s="329"/>
      <c r="BU6" s="329"/>
      <c r="BV6" s="329"/>
      <c r="BW6" s="329"/>
      <c r="BX6" s="329"/>
      <c r="BY6" s="329"/>
      <c r="BZ6" s="329"/>
      <c r="CA6" s="329"/>
      <c r="CB6" s="329"/>
      <c r="CC6" s="329"/>
      <c r="CD6" s="329"/>
      <c r="CE6" s="329"/>
      <c r="CF6" s="329"/>
      <c r="CG6" s="329"/>
      <c r="CH6" s="329"/>
      <c r="CI6" s="329"/>
      <c r="CJ6" s="329"/>
      <c r="CK6" s="329"/>
      <c r="CL6" s="329"/>
      <c r="CM6" s="329"/>
      <c r="CN6" s="329"/>
      <c r="CO6" s="329"/>
      <c r="CP6" s="329"/>
      <c r="CQ6" s="329"/>
      <c r="CR6" s="329"/>
      <c r="CS6" s="329"/>
      <c r="CT6" s="329"/>
      <c r="CU6" s="329"/>
      <c r="CV6" s="329"/>
      <c r="CW6" s="329"/>
      <c r="CX6" s="329"/>
      <c r="CY6" s="329"/>
      <c r="CZ6" s="329"/>
      <c r="DA6" s="329"/>
      <c r="DB6" s="329"/>
      <c r="DC6" s="329"/>
      <c r="DD6" s="329"/>
      <c r="DE6" s="329"/>
      <c r="DF6" s="329"/>
      <c r="DG6" s="329"/>
      <c r="DH6" s="329"/>
      <c r="DI6" s="329"/>
      <c r="DJ6" s="329"/>
      <c r="DK6" s="329"/>
      <c r="DL6" s="329"/>
      <c r="DM6" s="329"/>
      <c r="DN6" s="329"/>
      <c r="DO6" s="329"/>
      <c r="DP6" s="329"/>
      <c r="DQ6" s="329"/>
      <c r="DR6" s="329"/>
      <c r="DS6" s="329"/>
      <c r="DT6" s="329"/>
      <c r="DU6" s="329"/>
      <c r="DV6" s="329"/>
      <c r="DW6" s="329"/>
      <c r="DX6" s="329"/>
      <c r="DY6" s="329"/>
      <c r="DZ6" s="329"/>
      <c r="EA6" s="329"/>
      <c r="EB6" s="329"/>
      <c r="EC6" s="329"/>
      <c r="ED6" s="329"/>
      <c r="EE6" s="329"/>
      <c r="EF6" s="329"/>
      <c r="EG6" s="329"/>
      <c r="EH6" s="329"/>
      <c r="EI6" s="329"/>
      <c r="EJ6" s="329"/>
      <c r="EK6" s="329"/>
      <c r="EL6" s="329"/>
      <c r="EM6" s="329"/>
      <c r="EN6" s="329"/>
      <c r="EO6" s="329"/>
      <c r="EP6" s="329"/>
      <c r="EQ6" s="329"/>
      <c r="ER6" s="329"/>
      <c r="ES6" s="329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29"/>
      <c r="FJ6" s="329"/>
      <c r="FK6" s="329"/>
      <c r="FL6" s="329"/>
      <c r="FM6" s="329"/>
      <c r="FN6" s="329"/>
      <c r="FO6" s="329"/>
      <c r="FP6" s="329"/>
      <c r="FQ6" s="329"/>
      <c r="FR6" s="329"/>
      <c r="FS6" s="329"/>
      <c r="FT6" s="329"/>
      <c r="FU6" s="329"/>
      <c r="FV6" s="329"/>
      <c r="FW6" s="329"/>
      <c r="FX6" s="329"/>
      <c r="FY6" s="329"/>
      <c r="FZ6" s="329"/>
      <c r="GA6" s="329"/>
      <c r="GB6" s="329"/>
      <c r="GC6" s="329"/>
      <c r="GD6" s="329"/>
      <c r="GE6" s="329"/>
      <c r="GF6" s="329"/>
      <c r="GG6" s="329"/>
      <c r="GH6" s="329"/>
      <c r="GI6" s="329"/>
      <c r="GJ6" s="329"/>
      <c r="GK6" s="329"/>
      <c r="GL6" s="329"/>
      <c r="GM6" s="329"/>
      <c r="GN6" s="329"/>
      <c r="GO6" s="329"/>
      <c r="GP6" s="329"/>
      <c r="GQ6" s="329"/>
      <c r="GR6" s="329"/>
      <c r="GS6" s="329"/>
      <c r="GT6" s="329"/>
      <c r="GU6" s="329"/>
      <c r="GV6" s="329"/>
      <c r="GW6" s="329"/>
      <c r="GX6" s="329"/>
      <c r="GY6" s="329"/>
      <c r="GZ6" s="329"/>
      <c r="HA6" s="329"/>
      <c r="HB6" s="329"/>
      <c r="HC6" s="329"/>
      <c r="HD6" s="329"/>
      <c r="HE6" s="329"/>
      <c r="HF6" s="329"/>
      <c r="HG6" s="329"/>
      <c r="HH6" s="329"/>
      <c r="HI6" s="329"/>
      <c r="HJ6" s="329"/>
      <c r="HK6" s="329"/>
      <c r="HL6" s="329"/>
      <c r="HM6" s="329"/>
      <c r="HN6" s="329"/>
      <c r="HO6" s="329"/>
      <c r="HP6" s="329"/>
      <c r="HQ6" s="329"/>
      <c r="HR6" s="329"/>
      <c r="HS6" s="329"/>
      <c r="HT6" s="329"/>
      <c r="HU6" s="329"/>
      <c r="HV6" s="329"/>
      <c r="HW6" s="329"/>
      <c r="HX6" s="329"/>
      <c r="HY6" s="329"/>
      <c r="HZ6" s="329"/>
      <c r="IA6" s="329"/>
      <c r="IB6" s="329"/>
      <c r="IC6" s="329"/>
      <c r="ID6" s="329"/>
      <c r="IE6" s="329"/>
      <c r="IF6" s="329"/>
      <c r="IG6" s="329"/>
      <c r="IH6" s="329"/>
      <c r="II6" s="329"/>
      <c r="IJ6" s="329"/>
      <c r="IK6" s="329"/>
      <c r="IL6" s="329"/>
      <c r="IM6" s="329"/>
      <c r="IN6" s="329"/>
      <c r="IO6" s="329"/>
      <c r="IP6" s="329"/>
    </row>
    <row r="7" spans="1:250" s="87" customFormat="1" ht="6.75" customHeight="1"/>
    <row r="8" spans="1:250" s="157" customFormat="1" ht="20.45" customHeight="1">
      <c r="A8" s="787" t="s">
        <v>1349</v>
      </c>
      <c r="B8" s="787"/>
      <c r="C8" s="787"/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787"/>
    </row>
    <row r="9" spans="1:250" s="87" customFormat="1" ht="5.25" customHeight="1"/>
    <row r="10" spans="1:250" s="337" customFormat="1" ht="18">
      <c r="A10" s="333"/>
      <c r="B10" s="333"/>
      <c r="C10" s="333"/>
      <c r="D10" s="333"/>
      <c r="E10" s="334" t="s">
        <v>481</v>
      </c>
      <c r="F10" s="335">
        <v>11</v>
      </c>
      <c r="G10" s="336" t="s">
        <v>1024</v>
      </c>
      <c r="I10" s="333"/>
      <c r="J10" s="333"/>
      <c r="K10" s="333"/>
      <c r="L10" s="333"/>
      <c r="M10" s="333"/>
      <c r="N10" s="333"/>
    </row>
    <row r="11" spans="1:250" s="337" customFormat="1" ht="18">
      <c r="A11" s="333"/>
      <c r="B11" s="333"/>
      <c r="C11" s="333"/>
      <c r="D11" s="333"/>
      <c r="E11" s="334"/>
      <c r="F11" s="335">
        <v>12</v>
      </c>
      <c r="G11" s="336" t="s">
        <v>1025</v>
      </c>
      <c r="I11" s="333"/>
      <c r="J11" s="333"/>
      <c r="K11" s="333"/>
      <c r="L11" s="333"/>
      <c r="M11" s="333"/>
      <c r="N11" s="333"/>
    </row>
    <row r="12" spans="1:250" s="337" customFormat="1" ht="18">
      <c r="A12" s="333"/>
      <c r="B12" s="333"/>
      <c r="C12" s="333"/>
      <c r="D12" s="333"/>
      <c r="E12" s="334"/>
      <c r="F12" s="335">
        <v>13</v>
      </c>
      <c r="G12" s="336" t="s">
        <v>175</v>
      </c>
      <c r="I12" s="333"/>
      <c r="J12" s="333"/>
      <c r="K12" s="333"/>
      <c r="L12" s="333"/>
      <c r="M12" s="333"/>
      <c r="N12" s="333"/>
    </row>
    <row r="13" spans="1:250" s="87" customFormat="1" ht="6" customHeight="1">
      <c r="K13" s="1"/>
    </row>
    <row r="14" spans="1:250" ht="18.75" customHeight="1">
      <c r="A14" s="761" t="s">
        <v>683</v>
      </c>
      <c r="B14" s="761" t="s">
        <v>555</v>
      </c>
      <c r="C14" s="761"/>
      <c r="D14" s="761" t="s">
        <v>570</v>
      </c>
      <c r="E14" s="761"/>
      <c r="F14" s="761" t="s">
        <v>558</v>
      </c>
      <c r="G14" s="761"/>
      <c r="H14" s="759" t="s">
        <v>483</v>
      </c>
      <c r="I14" s="760" t="s">
        <v>682</v>
      </c>
      <c r="J14" s="761" t="s">
        <v>485</v>
      </c>
      <c r="K14" s="761" t="s">
        <v>486</v>
      </c>
      <c r="L14" s="761"/>
      <c r="M14" s="761"/>
      <c r="N14" s="761"/>
    </row>
    <row r="15" spans="1:250" ht="26.1" customHeight="1">
      <c r="A15" s="761"/>
      <c r="B15" s="661" t="s">
        <v>556</v>
      </c>
      <c r="C15" s="661" t="s">
        <v>557</v>
      </c>
      <c r="D15" s="661" t="s">
        <v>556</v>
      </c>
      <c r="E15" s="661" t="s">
        <v>557</v>
      </c>
      <c r="F15" s="661" t="s">
        <v>556</v>
      </c>
      <c r="G15" s="661" t="s">
        <v>557</v>
      </c>
      <c r="H15" s="759"/>
      <c r="I15" s="760"/>
      <c r="J15" s="761"/>
      <c r="K15" s="102" t="s">
        <v>59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263</v>
      </c>
      <c r="B17" s="105" t="s">
        <v>491</v>
      </c>
      <c r="C17" s="106" t="s">
        <v>492</v>
      </c>
      <c r="D17" s="116" t="s">
        <v>668</v>
      </c>
      <c r="E17" s="117" t="s">
        <v>669</v>
      </c>
      <c r="F17" s="108" t="s">
        <v>1030</v>
      </c>
      <c r="G17" s="107" t="s">
        <v>1029</v>
      </c>
      <c r="H17" s="108">
        <v>1</v>
      </c>
      <c r="I17" s="108" t="s">
        <v>489</v>
      </c>
      <c r="J17" s="313">
        <f t="shared" ref="J17:J48" si="0">SUM(K17:N17)</f>
        <v>772.12</v>
      </c>
      <c r="K17" s="314">
        <v>661.52</v>
      </c>
      <c r="L17" s="314">
        <v>17.010000000000002</v>
      </c>
      <c r="M17" s="314">
        <v>0</v>
      </c>
      <c r="N17" s="314">
        <v>93.59</v>
      </c>
      <c r="U17" s="356"/>
    </row>
    <row r="18" spans="1:21" s="101" customFormat="1" ht="18.95" customHeight="1">
      <c r="A18" s="105" t="s">
        <v>263</v>
      </c>
      <c r="B18" s="93" t="s">
        <v>991</v>
      </c>
      <c r="C18" s="117" t="s">
        <v>992</v>
      </c>
      <c r="D18" s="116" t="s">
        <v>877</v>
      </c>
      <c r="E18" s="117" t="s">
        <v>878</v>
      </c>
      <c r="F18" s="108" t="s">
        <v>1030</v>
      </c>
      <c r="G18" s="107" t="s">
        <v>1029</v>
      </c>
      <c r="H18" s="108">
        <v>1</v>
      </c>
      <c r="I18" s="108" t="s">
        <v>489</v>
      </c>
      <c r="J18" s="313">
        <f t="shared" si="0"/>
        <v>772.12</v>
      </c>
      <c r="K18" s="314">
        <v>661.52</v>
      </c>
      <c r="L18" s="314">
        <v>17.010000000000002</v>
      </c>
      <c r="M18" s="314">
        <v>0</v>
      </c>
      <c r="N18" s="314">
        <v>93.59</v>
      </c>
      <c r="U18" s="356"/>
    </row>
    <row r="19" spans="1:21" s="101" customFormat="1" ht="18.95" customHeight="1">
      <c r="A19" s="105" t="s">
        <v>252</v>
      </c>
      <c r="B19" s="93" t="s">
        <v>1309</v>
      </c>
      <c r="C19" s="117" t="s">
        <v>979</v>
      </c>
      <c r="D19" s="116" t="s">
        <v>805</v>
      </c>
      <c r="E19" s="117" t="s">
        <v>806</v>
      </c>
      <c r="F19" s="108" t="s">
        <v>1030</v>
      </c>
      <c r="G19" s="107" t="s">
        <v>1029</v>
      </c>
      <c r="H19" s="108">
        <v>1</v>
      </c>
      <c r="I19" s="108" t="s">
        <v>489</v>
      </c>
      <c r="J19" s="313">
        <f t="shared" si="0"/>
        <v>772.12</v>
      </c>
      <c r="K19" s="314">
        <v>661.52</v>
      </c>
      <c r="L19" s="314">
        <v>17.010000000000002</v>
      </c>
      <c r="M19" s="314">
        <v>0</v>
      </c>
      <c r="N19" s="314">
        <v>93.59</v>
      </c>
      <c r="U19" s="356"/>
    </row>
    <row r="20" spans="1:21" s="101" customFormat="1" ht="18.95" customHeight="1">
      <c r="A20" s="105">
        <v>206</v>
      </c>
      <c r="B20" s="93" t="s">
        <v>980</v>
      </c>
      <c r="C20" s="117" t="s">
        <v>981</v>
      </c>
      <c r="D20" s="116" t="s">
        <v>818</v>
      </c>
      <c r="E20" s="117" t="s">
        <v>819</v>
      </c>
      <c r="F20" s="108" t="s">
        <v>1030</v>
      </c>
      <c r="G20" s="107" t="s">
        <v>1029</v>
      </c>
      <c r="H20" s="108">
        <v>1</v>
      </c>
      <c r="I20" s="108" t="s">
        <v>489</v>
      </c>
      <c r="J20" s="313">
        <f t="shared" si="0"/>
        <v>772.12</v>
      </c>
      <c r="K20" s="314">
        <v>661.52</v>
      </c>
      <c r="L20" s="314">
        <v>17.010000000000002</v>
      </c>
      <c r="M20" s="314">
        <v>0</v>
      </c>
      <c r="N20" s="314">
        <v>93.59</v>
      </c>
      <c r="U20" s="356"/>
    </row>
    <row r="21" spans="1:21" s="101" customFormat="1" ht="18.95" customHeight="1">
      <c r="A21" s="105">
        <v>22</v>
      </c>
      <c r="B21" s="105" t="s">
        <v>548</v>
      </c>
      <c r="C21" s="106" t="s">
        <v>726</v>
      </c>
      <c r="D21" s="116" t="s">
        <v>673</v>
      </c>
      <c r="E21" s="117" t="s">
        <v>674</v>
      </c>
      <c r="F21" s="108" t="s">
        <v>1030</v>
      </c>
      <c r="G21" s="107" t="s">
        <v>1029</v>
      </c>
      <c r="H21" s="108">
        <v>1</v>
      </c>
      <c r="I21" s="108" t="s">
        <v>534</v>
      </c>
      <c r="J21" s="313">
        <f t="shared" si="0"/>
        <v>438.46</v>
      </c>
      <c r="K21" s="461">
        <v>335.27</v>
      </c>
      <c r="L21" s="314">
        <v>17.09</v>
      </c>
      <c r="M21" s="314">
        <v>0</v>
      </c>
      <c r="N21" s="314">
        <v>86.1</v>
      </c>
      <c r="U21" s="356"/>
    </row>
    <row r="22" spans="1:21" s="101" customFormat="1" ht="18.95" customHeight="1">
      <c r="A22" s="105">
        <v>22</v>
      </c>
      <c r="B22" s="105" t="s">
        <v>548</v>
      </c>
      <c r="C22" s="106" t="s">
        <v>726</v>
      </c>
      <c r="D22" s="116" t="s">
        <v>673</v>
      </c>
      <c r="E22" s="117" t="s">
        <v>674</v>
      </c>
      <c r="F22" s="108" t="s">
        <v>206</v>
      </c>
      <c r="G22" s="107" t="s">
        <v>1350</v>
      </c>
      <c r="H22" s="108">
        <v>1</v>
      </c>
      <c r="I22" s="108" t="s">
        <v>534</v>
      </c>
      <c r="J22" s="313">
        <f t="shared" si="0"/>
        <v>438.46</v>
      </c>
      <c r="K22" s="461">
        <v>335.27</v>
      </c>
      <c r="L22" s="314">
        <v>17.09</v>
      </c>
      <c r="M22" s="314">
        <v>0</v>
      </c>
      <c r="N22" s="314">
        <v>86.1</v>
      </c>
      <c r="U22" s="356"/>
    </row>
    <row r="23" spans="1:21" s="101" customFormat="1" ht="18.95" customHeight="1">
      <c r="A23" s="105">
        <v>22</v>
      </c>
      <c r="B23" s="105" t="s">
        <v>725</v>
      </c>
      <c r="C23" s="106" t="s">
        <v>1002</v>
      </c>
      <c r="D23" s="116" t="s">
        <v>942</v>
      </c>
      <c r="E23" s="117" t="s">
        <v>943</v>
      </c>
      <c r="F23" s="108" t="s">
        <v>1030</v>
      </c>
      <c r="G23" s="107" t="s">
        <v>1029</v>
      </c>
      <c r="H23" s="108">
        <v>1</v>
      </c>
      <c r="I23" s="108" t="s">
        <v>534</v>
      </c>
      <c r="J23" s="313">
        <f t="shared" si="0"/>
        <v>835.97</v>
      </c>
      <c r="K23" s="314">
        <v>732.78</v>
      </c>
      <c r="L23" s="314">
        <v>17.09</v>
      </c>
      <c r="M23" s="314">
        <v>0</v>
      </c>
      <c r="N23" s="314">
        <v>86.1</v>
      </c>
      <c r="U23" s="356"/>
    </row>
    <row r="24" spans="1:21" s="101" customFormat="1" ht="18.95" customHeight="1">
      <c r="A24" s="105">
        <v>22</v>
      </c>
      <c r="B24" s="105" t="s">
        <v>725</v>
      </c>
      <c r="C24" s="106" t="s">
        <v>1002</v>
      </c>
      <c r="D24" s="116" t="s">
        <v>942</v>
      </c>
      <c r="E24" s="117" t="s">
        <v>943</v>
      </c>
      <c r="F24" s="108" t="s">
        <v>206</v>
      </c>
      <c r="G24" s="107" t="s">
        <v>1350</v>
      </c>
      <c r="H24" s="108">
        <v>1</v>
      </c>
      <c r="I24" s="108" t="s">
        <v>534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56"/>
    </row>
    <row r="25" spans="1:21" s="101" customFormat="1" ht="18.95" customHeight="1">
      <c r="A25" s="105" t="s">
        <v>252</v>
      </c>
      <c r="B25" s="93" t="s">
        <v>1309</v>
      </c>
      <c r="C25" s="117" t="s">
        <v>979</v>
      </c>
      <c r="D25" s="116" t="s">
        <v>805</v>
      </c>
      <c r="E25" s="117" t="s">
        <v>806</v>
      </c>
      <c r="F25" s="108" t="s">
        <v>1030</v>
      </c>
      <c r="G25" s="107" t="s">
        <v>1029</v>
      </c>
      <c r="H25" s="108">
        <v>1</v>
      </c>
      <c r="I25" s="108" t="s">
        <v>534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56"/>
    </row>
    <row r="26" spans="1:21" s="101" customFormat="1" ht="18.95" customHeight="1">
      <c r="A26" s="105" t="s">
        <v>252</v>
      </c>
      <c r="B26" s="93" t="s">
        <v>1309</v>
      </c>
      <c r="C26" s="117" t="s">
        <v>979</v>
      </c>
      <c r="D26" s="116" t="s">
        <v>805</v>
      </c>
      <c r="E26" s="117" t="s">
        <v>806</v>
      </c>
      <c r="F26" s="108" t="s">
        <v>206</v>
      </c>
      <c r="G26" s="107" t="s">
        <v>1350</v>
      </c>
      <c r="H26" s="108">
        <v>1</v>
      </c>
      <c r="I26" s="108" t="s">
        <v>534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56"/>
    </row>
    <row r="27" spans="1:21" s="101" customFormat="1" ht="18.95" customHeight="1">
      <c r="A27" s="105">
        <v>206</v>
      </c>
      <c r="B27" s="93" t="s">
        <v>980</v>
      </c>
      <c r="C27" s="117" t="s">
        <v>981</v>
      </c>
      <c r="D27" s="116" t="s">
        <v>818</v>
      </c>
      <c r="E27" s="117" t="s">
        <v>819</v>
      </c>
      <c r="F27" s="108" t="s">
        <v>1030</v>
      </c>
      <c r="G27" s="107" t="s">
        <v>1029</v>
      </c>
      <c r="H27" s="108">
        <v>1</v>
      </c>
      <c r="I27" s="108" t="s">
        <v>534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56"/>
    </row>
    <row r="28" spans="1:21" s="101" customFormat="1" ht="18.95" customHeight="1">
      <c r="A28" s="105">
        <v>206</v>
      </c>
      <c r="B28" s="93" t="s">
        <v>980</v>
      </c>
      <c r="C28" s="117" t="s">
        <v>981</v>
      </c>
      <c r="D28" s="116" t="s">
        <v>818</v>
      </c>
      <c r="E28" s="117" t="s">
        <v>819</v>
      </c>
      <c r="F28" s="108" t="s">
        <v>206</v>
      </c>
      <c r="G28" s="107" t="s">
        <v>1350</v>
      </c>
      <c r="H28" s="108">
        <v>1</v>
      </c>
      <c r="I28" s="108" t="s">
        <v>534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56"/>
    </row>
    <row r="29" spans="1:21" s="101" customFormat="1" ht="18.95" customHeight="1">
      <c r="A29" s="105">
        <v>14</v>
      </c>
      <c r="B29" s="105" t="s">
        <v>522</v>
      </c>
      <c r="C29" s="106" t="s">
        <v>977</v>
      </c>
      <c r="D29" s="116" t="s">
        <v>793</v>
      </c>
      <c r="E29" s="117" t="s">
        <v>794</v>
      </c>
      <c r="F29" s="108" t="s">
        <v>1030</v>
      </c>
      <c r="G29" s="107" t="s">
        <v>1029</v>
      </c>
      <c r="H29" s="108">
        <v>1</v>
      </c>
      <c r="I29" s="108" t="s">
        <v>534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56"/>
    </row>
    <row r="30" spans="1:21" s="101" customFormat="1" ht="18.95" customHeight="1">
      <c r="A30" s="105">
        <v>14</v>
      </c>
      <c r="B30" s="105" t="s">
        <v>522</v>
      </c>
      <c r="C30" s="106" t="s">
        <v>977</v>
      </c>
      <c r="D30" s="116" t="s">
        <v>793</v>
      </c>
      <c r="E30" s="117" t="s">
        <v>794</v>
      </c>
      <c r="F30" s="108" t="s">
        <v>206</v>
      </c>
      <c r="G30" s="107" t="s">
        <v>1350</v>
      </c>
      <c r="H30" s="108">
        <v>1</v>
      </c>
      <c r="I30" s="108" t="s">
        <v>534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56"/>
    </row>
    <row r="31" spans="1:21" s="101" customFormat="1" ht="18.95" customHeight="1">
      <c r="A31" s="105">
        <v>149</v>
      </c>
      <c r="B31" s="105" t="s">
        <v>537</v>
      </c>
      <c r="C31" s="106" t="s">
        <v>538</v>
      </c>
      <c r="D31" s="116" t="s">
        <v>926</v>
      </c>
      <c r="E31" s="117" t="s">
        <v>927</v>
      </c>
      <c r="F31" s="108" t="s">
        <v>1030</v>
      </c>
      <c r="G31" s="107" t="s">
        <v>1029</v>
      </c>
      <c r="H31" s="108">
        <v>1</v>
      </c>
      <c r="I31" s="108" t="s">
        <v>534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56"/>
    </row>
    <row r="32" spans="1:21" s="101" customFormat="1" ht="18.95" customHeight="1">
      <c r="A32" s="105">
        <v>149</v>
      </c>
      <c r="B32" s="105" t="s">
        <v>537</v>
      </c>
      <c r="C32" s="106" t="s">
        <v>538</v>
      </c>
      <c r="D32" s="116" t="s">
        <v>926</v>
      </c>
      <c r="E32" s="117" t="s">
        <v>927</v>
      </c>
      <c r="F32" s="108" t="s">
        <v>206</v>
      </c>
      <c r="G32" s="107" t="s">
        <v>1350</v>
      </c>
      <c r="H32" s="108">
        <v>1</v>
      </c>
      <c r="I32" s="108" t="s">
        <v>534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56"/>
    </row>
    <row r="33" spans="1:250" s="101" customFormat="1" ht="18.95" customHeight="1">
      <c r="A33" s="105">
        <v>11</v>
      </c>
      <c r="B33" s="105" t="s">
        <v>540</v>
      </c>
      <c r="C33" s="106" t="s">
        <v>1001</v>
      </c>
      <c r="D33" s="116" t="s">
        <v>920</v>
      </c>
      <c r="E33" s="117" t="s">
        <v>921</v>
      </c>
      <c r="F33" s="108" t="s">
        <v>1030</v>
      </c>
      <c r="G33" s="107" t="s">
        <v>1029</v>
      </c>
      <c r="H33" s="108">
        <v>1</v>
      </c>
      <c r="I33" s="108" t="s">
        <v>534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56"/>
    </row>
    <row r="34" spans="1:250" s="101" customFormat="1" ht="18.95" customHeight="1">
      <c r="A34" s="105">
        <v>11</v>
      </c>
      <c r="B34" s="105" t="s">
        <v>540</v>
      </c>
      <c r="C34" s="106" t="s">
        <v>1001</v>
      </c>
      <c r="D34" s="116" t="s">
        <v>920</v>
      </c>
      <c r="E34" s="117" t="s">
        <v>921</v>
      </c>
      <c r="F34" s="108" t="s">
        <v>206</v>
      </c>
      <c r="G34" s="107" t="s">
        <v>1350</v>
      </c>
      <c r="H34" s="108">
        <v>1</v>
      </c>
      <c r="I34" s="108" t="s">
        <v>534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56"/>
    </row>
    <row r="35" spans="1:250" s="87" customFormat="1" ht="18.95" customHeight="1">
      <c r="A35" s="105">
        <v>28</v>
      </c>
      <c r="B35" s="105" t="s">
        <v>515</v>
      </c>
      <c r="C35" s="106" t="s">
        <v>542</v>
      </c>
      <c r="D35" s="116" t="s">
        <v>890</v>
      </c>
      <c r="E35" s="117" t="s">
        <v>891</v>
      </c>
      <c r="F35" s="108" t="s">
        <v>1030</v>
      </c>
      <c r="G35" s="107" t="s">
        <v>1029</v>
      </c>
      <c r="H35" s="108">
        <v>1</v>
      </c>
      <c r="I35" s="108" t="s">
        <v>534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56"/>
    </row>
    <row r="36" spans="1:250" s="157" customFormat="1" ht="18.95" customHeight="1">
      <c r="A36" s="105">
        <v>28</v>
      </c>
      <c r="B36" s="105" t="s">
        <v>515</v>
      </c>
      <c r="C36" s="106" t="s">
        <v>542</v>
      </c>
      <c r="D36" s="116" t="s">
        <v>890</v>
      </c>
      <c r="E36" s="117" t="s">
        <v>891</v>
      </c>
      <c r="F36" s="108" t="s">
        <v>206</v>
      </c>
      <c r="G36" s="107" t="s">
        <v>1350</v>
      </c>
      <c r="H36" s="108">
        <v>1</v>
      </c>
      <c r="I36" s="108" t="s">
        <v>534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467"/>
      <c r="Q36" s="467"/>
      <c r="R36" s="467"/>
      <c r="S36" s="467"/>
      <c r="T36" s="467"/>
      <c r="U36" s="356"/>
    </row>
    <row r="37" spans="1:250" s="87" customFormat="1" ht="18.95" customHeight="1">
      <c r="A37" s="105">
        <v>20</v>
      </c>
      <c r="B37" s="105" t="s">
        <v>694</v>
      </c>
      <c r="C37" s="106" t="s">
        <v>983</v>
      </c>
      <c r="D37" s="116" t="s">
        <v>836</v>
      </c>
      <c r="E37" s="117" t="s">
        <v>837</v>
      </c>
      <c r="F37" s="108" t="s">
        <v>1030</v>
      </c>
      <c r="G37" s="107" t="s">
        <v>1029</v>
      </c>
      <c r="H37" s="108">
        <v>1</v>
      </c>
      <c r="I37" s="108" t="s">
        <v>534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56"/>
    </row>
    <row r="38" spans="1:250" ht="18.95" customHeight="1">
      <c r="A38" s="105">
        <v>20</v>
      </c>
      <c r="B38" s="105" t="s">
        <v>694</v>
      </c>
      <c r="C38" s="106" t="s">
        <v>983</v>
      </c>
      <c r="D38" s="116" t="s">
        <v>836</v>
      </c>
      <c r="E38" s="117" t="s">
        <v>837</v>
      </c>
      <c r="F38" s="108" t="s">
        <v>206</v>
      </c>
      <c r="G38" s="107" t="s">
        <v>1350</v>
      </c>
      <c r="H38" s="108">
        <v>1</v>
      </c>
      <c r="I38" s="108" t="s">
        <v>534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56"/>
    </row>
    <row r="39" spans="1:250" ht="18.95" customHeight="1">
      <c r="A39" s="105">
        <v>19</v>
      </c>
      <c r="B39" s="105" t="s">
        <v>723</v>
      </c>
      <c r="C39" s="106" t="s">
        <v>982</v>
      </c>
      <c r="D39" s="116" t="s">
        <v>830</v>
      </c>
      <c r="E39" s="117" t="s">
        <v>831</v>
      </c>
      <c r="F39" s="108" t="s">
        <v>1030</v>
      </c>
      <c r="G39" s="107" t="s">
        <v>1029</v>
      </c>
      <c r="H39" s="108">
        <v>1</v>
      </c>
      <c r="I39" s="108" t="s">
        <v>534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56"/>
    </row>
    <row r="40" spans="1:250" ht="18.95" customHeight="1">
      <c r="A40" s="105">
        <v>19</v>
      </c>
      <c r="B40" s="105" t="s">
        <v>723</v>
      </c>
      <c r="C40" s="106" t="s">
        <v>982</v>
      </c>
      <c r="D40" s="116" t="s">
        <v>830</v>
      </c>
      <c r="E40" s="117" t="s">
        <v>831</v>
      </c>
      <c r="F40" s="108" t="s">
        <v>206</v>
      </c>
      <c r="G40" s="107" t="s">
        <v>1350</v>
      </c>
      <c r="H40" s="108">
        <v>1</v>
      </c>
      <c r="I40" s="108" t="s">
        <v>534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468"/>
      <c r="Q40" s="468"/>
      <c r="R40" s="468"/>
      <c r="S40" s="468"/>
      <c r="T40" s="468"/>
      <c r="U40" s="356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543</v>
      </c>
      <c r="C41" s="106" t="s">
        <v>1003</v>
      </c>
      <c r="D41" s="116" t="s">
        <v>958</v>
      </c>
      <c r="E41" s="117" t="s">
        <v>959</v>
      </c>
      <c r="F41" s="108" t="s">
        <v>1030</v>
      </c>
      <c r="G41" s="107" t="s">
        <v>1029</v>
      </c>
      <c r="H41" s="108">
        <v>1</v>
      </c>
      <c r="I41" s="108" t="s">
        <v>534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56"/>
    </row>
    <row r="42" spans="1:250" s="101" customFormat="1" ht="18.95" customHeight="1">
      <c r="A42" s="105">
        <v>42</v>
      </c>
      <c r="B42" s="105" t="s">
        <v>543</v>
      </c>
      <c r="C42" s="106" t="s">
        <v>1003</v>
      </c>
      <c r="D42" s="116" t="s">
        <v>958</v>
      </c>
      <c r="E42" s="117" t="s">
        <v>959</v>
      </c>
      <c r="F42" s="108" t="s">
        <v>206</v>
      </c>
      <c r="G42" s="107" t="s">
        <v>1350</v>
      </c>
      <c r="H42" s="108">
        <v>1</v>
      </c>
      <c r="I42" s="108" t="s">
        <v>534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56"/>
    </row>
    <row r="43" spans="1:250" s="101" customFormat="1" ht="18.95" customHeight="1">
      <c r="A43" s="105">
        <v>8</v>
      </c>
      <c r="B43" s="105" t="s">
        <v>572</v>
      </c>
      <c r="C43" s="106" t="s">
        <v>546</v>
      </c>
      <c r="D43" s="116" t="s">
        <v>701</v>
      </c>
      <c r="E43" s="117" t="s">
        <v>702</v>
      </c>
      <c r="F43" s="108" t="s">
        <v>1030</v>
      </c>
      <c r="G43" s="107" t="s">
        <v>1029</v>
      </c>
      <c r="H43" s="108">
        <v>1</v>
      </c>
      <c r="I43" s="108" t="s">
        <v>534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56"/>
    </row>
    <row r="44" spans="1:250" s="87" customFormat="1" ht="18.95" customHeight="1">
      <c r="A44" s="105">
        <v>8</v>
      </c>
      <c r="B44" s="105" t="s">
        <v>572</v>
      </c>
      <c r="C44" s="106" t="s">
        <v>546</v>
      </c>
      <c r="D44" s="116" t="s">
        <v>701</v>
      </c>
      <c r="E44" s="117" t="s">
        <v>702</v>
      </c>
      <c r="F44" s="108" t="s">
        <v>206</v>
      </c>
      <c r="G44" s="107" t="s">
        <v>1350</v>
      </c>
      <c r="H44" s="108">
        <v>1</v>
      </c>
      <c r="I44" s="108" t="s">
        <v>534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56"/>
    </row>
    <row r="45" spans="1:250" s="157" customFormat="1" ht="18.95" customHeight="1">
      <c r="A45" s="105">
        <v>174</v>
      </c>
      <c r="B45" s="105" t="s">
        <v>1004</v>
      </c>
      <c r="C45" s="106" t="s">
        <v>1005</v>
      </c>
      <c r="D45" s="116" t="s">
        <v>964</v>
      </c>
      <c r="E45" s="117" t="s">
        <v>965</v>
      </c>
      <c r="F45" s="108" t="s">
        <v>1030</v>
      </c>
      <c r="G45" s="107" t="s">
        <v>1029</v>
      </c>
      <c r="H45" s="108">
        <v>1</v>
      </c>
      <c r="I45" s="108" t="s">
        <v>534</v>
      </c>
      <c r="J45" s="313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467"/>
      <c r="Q45" s="467"/>
      <c r="R45" s="467"/>
      <c r="S45" s="467"/>
      <c r="T45" s="467"/>
      <c r="U45" s="356"/>
    </row>
    <row r="46" spans="1:250" s="157" customFormat="1" ht="18.95" customHeight="1">
      <c r="A46" s="105">
        <v>174</v>
      </c>
      <c r="B46" s="105" t="s">
        <v>1004</v>
      </c>
      <c r="C46" s="106" t="s">
        <v>1005</v>
      </c>
      <c r="D46" s="116" t="s">
        <v>964</v>
      </c>
      <c r="E46" s="117" t="s">
        <v>965</v>
      </c>
      <c r="F46" s="108" t="s">
        <v>206</v>
      </c>
      <c r="G46" s="107" t="s">
        <v>1350</v>
      </c>
      <c r="H46" s="108">
        <v>1</v>
      </c>
      <c r="I46" s="108" t="s">
        <v>534</v>
      </c>
      <c r="J46" s="313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467"/>
      <c r="Q46" s="467"/>
      <c r="R46" s="467"/>
      <c r="S46" s="467"/>
      <c r="T46" s="467"/>
      <c r="U46" s="356"/>
    </row>
    <row r="47" spans="1:250" s="157" customFormat="1" ht="18.95" customHeight="1">
      <c r="A47" s="105">
        <v>23</v>
      </c>
      <c r="B47" s="105" t="s">
        <v>984</v>
      </c>
      <c r="C47" s="106" t="s">
        <v>1351</v>
      </c>
      <c r="D47" s="116" t="s">
        <v>950</v>
      </c>
      <c r="E47" s="117" t="s">
        <v>951</v>
      </c>
      <c r="F47" s="108" t="s">
        <v>1030</v>
      </c>
      <c r="G47" s="107" t="s">
        <v>1029</v>
      </c>
      <c r="H47" s="108">
        <v>2</v>
      </c>
      <c r="I47" s="108" t="s">
        <v>534</v>
      </c>
      <c r="J47" s="313">
        <f t="shared" si="0"/>
        <v>815.98</v>
      </c>
      <c r="K47" s="314">
        <v>727.41</v>
      </c>
      <c r="L47" s="314">
        <v>10.71</v>
      </c>
      <c r="M47" s="314">
        <v>0</v>
      </c>
      <c r="N47" s="314">
        <v>77.86</v>
      </c>
      <c r="P47" s="467"/>
      <c r="Q47" s="467"/>
      <c r="R47" s="467"/>
      <c r="S47" s="467"/>
      <c r="T47" s="467"/>
      <c r="U47" s="356"/>
    </row>
    <row r="48" spans="1:250" s="157" customFormat="1" ht="18.95" customHeight="1">
      <c r="A48" s="105">
        <v>23</v>
      </c>
      <c r="B48" s="105" t="s">
        <v>984</v>
      </c>
      <c r="C48" s="106" t="s">
        <v>1961</v>
      </c>
      <c r="D48" s="116" t="s">
        <v>950</v>
      </c>
      <c r="E48" s="117" t="s">
        <v>951</v>
      </c>
      <c r="F48" s="108">
        <v>103</v>
      </c>
      <c r="G48" s="107" t="s">
        <v>1350</v>
      </c>
      <c r="H48" s="108">
        <v>2</v>
      </c>
      <c r="I48" s="108" t="s">
        <v>534</v>
      </c>
      <c r="J48" s="313">
        <f t="shared" si="0"/>
        <v>815.98</v>
      </c>
      <c r="K48" s="314">
        <v>727.41</v>
      </c>
      <c r="L48" s="314">
        <v>10.71</v>
      </c>
      <c r="M48" s="314">
        <v>0</v>
      </c>
      <c r="N48" s="314">
        <v>77.86</v>
      </c>
      <c r="P48" s="467"/>
      <c r="Q48" s="467"/>
      <c r="R48" s="467"/>
      <c r="S48" s="467"/>
      <c r="T48" s="467"/>
      <c r="U48" s="356"/>
    </row>
    <row r="49" spans="1:14" s="157" customFormat="1" ht="3.75" customHeight="1">
      <c r="A49" s="297"/>
      <c r="B49" s="297"/>
      <c r="C49" s="298"/>
      <c r="D49" s="299"/>
      <c r="E49" s="300"/>
      <c r="F49" s="301"/>
      <c r="G49" s="302"/>
      <c r="H49" s="303"/>
      <c r="I49" s="301"/>
      <c r="J49" s="301"/>
      <c r="K49" s="248"/>
      <c r="L49" s="304"/>
      <c r="M49" s="304"/>
      <c r="N49" s="304"/>
    </row>
    <row r="50" spans="1:14" s="101" customFormat="1" ht="12.6" customHeight="1">
      <c r="A50" s="784" t="s">
        <v>1353</v>
      </c>
      <c r="B50" s="784"/>
      <c r="C50" s="784"/>
      <c r="D50" s="784"/>
      <c r="E50" s="784"/>
      <c r="F50" s="785"/>
      <c r="G50" s="120"/>
      <c r="N50" s="104"/>
    </row>
    <row r="51" spans="1:14" s="101" customFormat="1" ht="4.5" customHeight="1">
      <c r="A51" s="328"/>
      <c r="B51" s="328"/>
      <c r="C51" s="328"/>
      <c r="D51" s="328"/>
      <c r="E51" s="328"/>
      <c r="F51" s="305"/>
      <c r="G51" s="120"/>
      <c r="N51" s="104"/>
    </row>
    <row r="52" spans="1:14" s="157" customFormat="1" ht="23.25" customHeight="1">
      <c r="A52" s="787" t="s">
        <v>1031</v>
      </c>
      <c r="B52" s="787"/>
      <c r="C52" s="787"/>
      <c r="D52" s="787"/>
      <c r="E52" s="787"/>
      <c r="F52" s="787"/>
      <c r="G52" s="787"/>
      <c r="H52" s="787"/>
      <c r="I52" s="787"/>
      <c r="J52" s="787"/>
      <c r="K52" s="787"/>
      <c r="L52" s="787"/>
      <c r="M52" s="787"/>
      <c r="N52" s="787"/>
    </row>
    <row r="53" spans="1:14" s="87" customFormat="1" ht="5.25" customHeight="1"/>
    <row r="54" spans="1:14" s="337" customFormat="1" ht="18">
      <c r="A54" s="333"/>
      <c r="B54" s="333"/>
      <c r="C54" s="333"/>
      <c r="D54" s="333"/>
      <c r="E54" s="334" t="s">
        <v>481</v>
      </c>
      <c r="F54" s="335">
        <v>11</v>
      </c>
      <c r="G54" s="336" t="s">
        <v>1024</v>
      </c>
      <c r="I54" s="333"/>
      <c r="J54" s="333"/>
      <c r="K54" s="333"/>
      <c r="L54" s="333"/>
      <c r="M54" s="333"/>
      <c r="N54" s="333"/>
    </row>
    <row r="55" spans="1:14" s="337" customFormat="1" ht="18">
      <c r="A55" s="333"/>
      <c r="B55" s="333"/>
      <c r="C55" s="333"/>
      <c r="D55" s="333"/>
      <c r="E55" s="334"/>
      <c r="F55" s="335">
        <v>12</v>
      </c>
      <c r="G55" s="336" t="s">
        <v>1025</v>
      </c>
      <c r="I55" s="333"/>
      <c r="J55" s="333"/>
      <c r="K55" s="333"/>
      <c r="L55" s="333"/>
      <c r="M55" s="333"/>
      <c r="N55" s="333"/>
    </row>
    <row r="56" spans="1:14" s="337" customFormat="1" ht="18">
      <c r="A56" s="333"/>
      <c r="B56" s="333"/>
      <c r="C56" s="333"/>
      <c r="D56" s="333"/>
      <c r="E56" s="334"/>
      <c r="F56" s="335">
        <v>13</v>
      </c>
      <c r="G56" s="336" t="s">
        <v>175</v>
      </c>
      <c r="I56" s="333"/>
      <c r="J56" s="333"/>
      <c r="K56" s="1"/>
      <c r="L56" s="333"/>
      <c r="M56" s="333"/>
      <c r="N56" s="333"/>
    </row>
    <row r="57" spans="1:14" s="87" customFormat="1" ht="5.25" customHeight="1"/>
    <row r="58" spans="1:14" ht="18.75" customHeight="1">
      <c r="A58" s="751" t="s">
        <v>683</v>
      </c>
      <c r="B58" s="765" t="s">
        <v>555</v>
      </c>
      <c r="C58" s="766"/>
      <c r="D58" s="765" t="s">
        <v>570</v>
      </c>
      <c r="E58" s="766"/>
      <c r="F58" s="765" t="s">
        <v>558</v>
      </c>
      <c r="G58" s="766"/>
      <c r="H58" s="793" t="s">
        <v>483</v>
      </c>
      <c r="I58" s="790" t="s">
        <v>682</v>
      </c>
      <c r="J58" s="751" t="s">
        <v>485</v>
      </c>
      <c r="K58" s="765" t="s">
        <v>486</v>
      </c>
      <c r="L58" s="786"/>
      <c r="M58" s="786"/>
      <c r="N58" s="766"/>
    </row>
    <row r="59" spans="1:14" ht="24.95" customHeight="1">
      <c r="A59" s="752"/>
      <c r="B59" s="661" t="s">
        <v>556</v>
      </c>
      <c r="C59" s="661" t="s">
        <v>557</v>
      </c>
      <c r="D59" s="661" t="s">
        <v>556</v>
      </c>
      <c r="E59" s="661" t="s">
        <v>557</v>
      </c>
      <c r="F59" s="661" t="s">
        <v>556</v>
      </c>
      <c r="G59" s="661" t="s">
        <v>557</v>
      </c>
      <c r="H59" s="794"/>
      <c r="I59" s="791"/>
      <c r="J59" s="752"/>
      <c r="K59" s="102" t="s">
        <v>59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263</v>
      </c>
      <c r="B61" s="105" t="s">
        <v>491</v>
      </c>
      <c r="C61" s="106" t="s">
        <v>492</v>
      </c>
      <c r="D61" s="116" t="s">
        <v>668</v>
      </c>
      <c r="E61" s="117" t="s">
        <v>669</v>
      </c>
      <c r="F61" s="108" t="s">
        <v>1030</v>
      </c>
      <c r="G61" s="107" t="s">
        <v>1029</v>
      </c>
      <c r="H61" s="108">
        <v>1</v>
      </c>
      <c r="I61" s="108" t="s">
        <v>489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263</v>
      </c>
      <c r="B62" s="105" t="s">
        <v>991</v>
      </c>
      <c r="C62" s="117" t="s">
        <v>992</v>
      </c>
      <c r="D62" s="116" t="s">
        <v>877</v>
      </c>
      <c r="E62" s="117" t="s">
        <v>878</v>
      </c>
      <c r="F62" s="108" t="s">
        <v>1030</v>
      </c>
      <c r="G62" s="107" t="s">
        <v>1029</v>
      </c>
      <c r="H62" s="108">
        <v>1</v>
      </c>
      <c r="I62" s="108" t="s">
        <v>489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252</v>
      </c>
      <c r="B63" s="105" t="s">
        <v>1309</v>
      </c>
      <c r="C63" s="117" t="s">
        <v>979</v>
      </c>
      <c r="D63" s="116" t="s">
        <v>805</v>
      </c>
      <c r="E63" s="117" t="s">
        <v>806</v>
      </c>
      <c r="F63" s="108" t="s">
        <v>1030</v>
      </c>
      <c r="G63" s="107" t="s">
        <v>1029</v>
      </c>
      <c r="H63" s="108">
        <v>1</v>
      </c>
      <c r="I63" s="108" t="s">
        <v>489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787" t="s">
        <v>1352</v>
      </c>
      <c r="B65" s="787"/>
      <c r="C65" s="787"/>
      <c r="D65" s="787"/>
      <c r="E65" s="787"/>
      <c r="F65" s="787"/>
      <c r="G65" s="787"/>
      <c r="H65" s="787"/>
      <c r="I65" s="787"/>
      <c r="J65" s="787"/>
      <c r="K65" s="787"/>
      <c r="L65" s="787"/>
      <c r="M65" s="787"/>
      <c r="N65" s="787"/>
    </row>
    <row r="66" spans="1:21" s="87" customFormat="1" ht="5.25" customHeight="1"/>
    <row r="67" spans="1:21" s="337" customFormat="1" ht="18">
      <c r="A67" s="333"/>
      <c r="B67" s="333"/>
      <c r="C67" s="333"/>
      <c r="D67" s="333"/>
      <c r="E67" s="334" t="s">
        <v>481</v>
      </c>
      <c r="F67" s="335">
        <v>11</v>
      </c>
      <c r="G67" s="336" t="s">
        <v>1024</v>
      </c>
      <c r="I67" s="333"/>
      <c r="J67" s="333"/>
      <c r="K67" s="333"/>
      <c r="L67" s="333"/>
      <c r="M67" s="333"/>
      <c r="N67" s="333"/>
    </row>
    <row r="68" spans="1:21" s="337" customFormat="1" ht="18">
      <c r="A68" s="333"/>
      <c r="B68" s="333"/>
      <c r="C68" s="333"/>
      <c r="D68" s="333"/>
      <c r="E68" s="334"/>
      <c r="F68" s="335">
        <v>12</v>
      </c>
      <c r="G68" s="336" t="s">
        <v>1025</v>
      </c>
      <c r="I68" s="333"/>
      <c r="J68" s="333"/>
      <c r="K68" s="333"/>
      <c r="L68" s="333"/>
      <c r="M68" s="333"/>
      <c r="N68" s="333"/>
    </row>
    <row r="69" spans="1:21" s="337" customFormat="1" ht="18">
      <c r="A69" s="333"/>
      <c r="B69" s="333"/>
      <c r="C69" s="333"/>
      <c r="D69" s="333"/>
      <c r="E69" s="334"/>
      <c r="F69" s="335">
        <v>13</v>
      </c>
      <c r="G69" s="336" t="s">
        <v>175</v>
      </c>
      <c r="I69" s="333"/>
      <c r="J69" s="333"/>
      <c r="K69" s="333"/>
      <c r="L69" s="333"/>
      <c r="M69" s="333"/>
      <c r="N69" s="333"/>
    </row>
    <row r="70" spans="1:21" s="337" customFormat="1" ht="18">
      <c r="A70" s="333"/>
      <c r="B70" s="333"/>
      <c r="C70" s="333"/>
      <c r="D70" s="333"/>
      <c r="E70" s="334"/>
      <c r="F70" s="335">
        <v>30</v>
      </c>
      <c r="G70" s="336" t="s">
        <v>1411</v>
      </c>
      <c r="I70" s="333"/>
      <c r="J70" s="333"/>
      <c r="K70" s="333"/>
      <c r="L70" s="333"/>
      <c r="M70" s="333"/>
      <c r="N70" s="333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796" t="s">
        <v>312</v>
      </c>
      <c r="B72" s="796" t="s">
        <v>1726</v>
      </c>
      <c r="C72" s="764" t="s">
        <v>1032</v>
      </c>
      <c r="D72" s="761" t="s">
        <v>1412</v>
      </c>
      <c r="E72" s="761" t="s">
        <v>1022</v>
      </c>
      <c r="F72" s="761"/>
      <c r="G72" s="751" t="s">
        <v>64</v>
      </c>
      <c r="H72" s="793" t="s">
        <v>483</v>
      </c>
      <c r="I72" s="790" t="s">
        <v>682</v>
      </c>
      <c r="J72" s="751" t="s">
        <v>485</v>
      </c>
      <c r="K72" s="765" t="s">
        <v>486</v>
      </c>
      <c r="L72" s="786"/>
      <c r="M72" s="786"/>
      <c r="N72" s="766"/>
    </row>
    <row r="73" spans="1:21" s="101" customFormat="1" ht="30.95" customHeight="1" thickBot="1">
      <c r="A73" s="797"/>
      <c r="B73" s="797"/>
      <c r="C73" s="792"/>
      <c r="D73" s="761"/>
      <c r="E73" s="761"/>
      <c r="F73" s="761"/>
      <c r="G73" s="752"/>
      <c r="H73" s="794"/>
      <c r="I73" s="791"/>
      <c r="J73" s="752"/>
      <c r="K73" s="102" t="s">
        <v>59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26" t="s">
        <v>66</v>
      </c>
      <c r="B74" s="428" t="s">
        <v>238</v>
      </c>
      <c r="C74" s="89" t="s">
        <v>71</v>
      </c>
      <c r="D74" s="420" t="s">
        <v>72</v>
      </c>
      <c r="E74" s="788" t="s">
        <v>73</v>
      </c>
      <c r="F74" s="789"/>
      <c r="G74" s="89" t="s">
        <v>242</v>
      </c>
      <c r="H74" s="89" t="s">
        <v>243</v>
      </c>
      <c r="I74" s="89" t="s">
        <v>244</v>
      </c>
      <c r="J74" s="89" t="s">
        <v>245</v>
      </c>
      <c r="K74" s="89" t="s">
        <v>246</v>
      </c>
      <c r="L74" s="89" t="s">
        <v>247</v>
      </c>
      <c r="M74" s="89" t="s">
        <v>248</v>
      </c>
      <c r="N74" s="89" t="s">
        <v>249</v>
      </c>
    </row>
    <row r="75" spans="1:21" s="101" customFormat="1" ht="21.95" customHeight="1" thickBot="1">
      <c r="A75" s="422" t="s">
        <v>1084</v>
      </c>
      <c r="B75" s="430"/>
      <c r="C75" s="427"/>
      <c r="D75" s="338"/>
      <c r="E75" s="782" t="s">
        <v>1304</v>
      </c>
      <c r="F75" s="783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23" t="s">
        <v>1084</v>
      </c>
      <c r="B76" s="429">
        <v>199</v>
      </c>
      <c r="C76" s="480" t="s">
        <v>1711</v>
      </c>
      <c r="D76" s="414" t="s">
        <v>1409</v>
      </c>
      <c r="E76" s="662" t="s">
        <v>1778</v>
      </c>
      <c r="F76" s="421"/>
      <c r="G76" s="447" t="s">
        <v>1033</v>
      </c>
      <c r="H76" s="108">
        <v>1</v>
      </c>
      <c r="I76" s="108" t="s">
        <v>489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04"/>
      <c r="R76" s="304"/>
      <c r="S76" s="304"/>
      <c r="T76" s="304"/>
      <c r="U76" s="304"/>
    </row>
    <row r="77" spans="1:21" s="101" customFormat="1" ht="16.350000000000001" customHeight="1">
      <c r="A77" s="423" t="s">
        <v>1084</v>
      </c>
      <c r="B77" s="424">
        <v>199</v>
      </c>
      <c r="C77" s="480" t="s">
        <v>1713</v>
      </c>
      <c r="D77" s="414">
        <v>129</v>
      </c>
      <c r="E77" s="662" t="s">
        <v>1779</v>
      </c>
      <c r="F77" s="421"/>
      <c r="G77" s="447" t="s">
        <v>1033</v>
      </c>
      <c r="H77" s="108">
        <v>1</v>
      </c>
      <c r="I77" s="108" t="s">
        <v>534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04"/>
      <c r="R77" s="304"/>
      <c r="S77" s="304"/>
      <c r="T77" s="304"/>
      <c r="U77" s="304"/>
    </row>
    <row r="78" spans="1:21" s="101" customFormat="1" ht="16.350000000000001" customHeight="1">
      <c r="A78" s="423" t="s">
        <v>1084</v>
      </c>
      <c r="B78" s="424">
        <v>199</v>
      </c>
      <c r="C78" s="480" t="s">
        <v>1714</v>
      </c>
      <c r="D78" s="414" t="s">
        <v>1450</v>
      </c>
      <c r="E78" s="662" t="s">
        <v>1780</v>
      </c>
      <c r="F78" s="421"/>
      <c r="G78" s="447" t="s">
        <v>1033</v>
      </c>
      <c r="H78" s="108">
        <v>1</v>
      </c>
      <c r="I78" s="108" t="s">
        <v>534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04"/>
      <c r="R78" s="304"/>
      <c r="S78" s="304"/>
      <c r="T78" s="304"/>
      <c r="U78" s="304"/>
    </row>
    <row r="79" spans="1:21" s="101" customFormat="1" ht="16.350000000000001" customHeight="1">
      <c r="A79" s="423" t="s">
        <v>1084</v>
      </c>
      <c r="B79" s="424">
        <v>199</v>
      </c>
      <c r="C79" s="480" t="s">
        <v>1715</v>
      </c>
      <c r="D79" s="408">
        <v>129</v>
      </c>
      <c r="E79" s="481" t="s">
        <v>1781</v>
      </c>
      <c r="F79" s="421"/>
      <c r="G79" s="447" t="s">
        <v>1033</v>
      </c>
      <c r="H79" s="108">
        <v>1</v>
      </c>
      <c r="I79" s="108" t="s">
        <v>534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04"/>
      <c r="R79" s="304"/>
      <c r="S79" s="304"/>
      <c r="T79" s="304"/>
      <c r="U79" s="304"/>
    </row>
    <row r="80" spans="1:21" s="101" customFormat="1" ht="16.350000000000001" customHeight="1">
      <c r="A80" s="423" t="s">
        <v>1084</v>
      </c>
      <c r="B80" s="424">
        <v>199</v>
      </c>
      <c r="C80" s="480" t="s">
        <v>1716</v>
      </c>
      <c r="D80" s="408">
        <v>129</v>
      </c>
      <c r="E80" s="481" t="s">
        <v>1782</v>
      </c>
      <c r="F80" s="448"/>
      <c r="G80" s="447" t="s">
        <v>1033</v>
      </c>
      <c r="H80" s="108">
        <v>1</v>
      </c>
      <c r="I80" s="108" t="s">
        <v>534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04"/>
      <c r="R80" s="304"/>
      <c r="S80" s="304"/>
      <c r="T80" s="304"/>
      <c r="U80" s="304"/>
    </row>
    <row r="81" spans="1:21" s="101" customFormat="1" ht="16.350000000000001" customHeight="1">
      <c r="A81" s="423" t="s">
        <v>1084</v>
      </c>
      <c r="B81" s="424">
        <v>199</v>
      </c>
      <c r="C81" s="480" t="s">
        <v>1718</v>
      </c>
      <c r="D81" s="408">
        <v>129</v>
      </c>
      <c r="E81" s="482" t="s">
        <v>1783</v>
      </c>
      <c r="F81" s="421"/>
      <c r="G81" s="447" t="s">
        <v>1033</v>
      </c>
      <c r="H81" s="108">
        <v>1</v>
      </c>
      <c r="I81" s="108" t="s">
        <v>534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04"/>
      <c r="R81" s="304"/>
      <c r="S81" s="304"/>
      <c r="T81" s="304"/>
      <c r="U81" s="304"/>
    </row>
    <row r="82" spans="1:21" s="101" customFormat="1" ht="16.350000000000001" customHeight="1">
      <c r="A82" s="423" t="s">
        <v>1084</v>
      </c>
      <c r="B82" s="424">
        <v>199</v>
      </c>
      <c r="C82" s="480" t="s">
        <v>1719</v>
      </c>
      <c r="D82" s="414">
        <v>129</v>
      </c>
      <c r="E82" s="662" t="s">
        <v>1784</v>
      </c>
      <c r="F82" s="421"/>
      <c r="G82" s="447" t="s">
        <v>1033</v>
      </c>
      <c r="H82" s="108">
        <v>1</v>
      </c>
      <c r="I82" s="108" t="s">
        <v>534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04"/>
      <c r="R82" s="304"/>
      <c r="S82" s="304"/>
      <c r="T82" s="304"/>
      <c r="U82" s="304"/>
    </row>
    <row r="83" spans="1:21" s="101" customFormat="1" ht="16.350000000000001" customHeight="1">
      <c r="A83" s="423" t="s">
        <v>1084</v>
      </c>
      <c r="B83" s="424">
        <v>199</v>
      </c>
      <c r="C83" s="480" t="s">
        <v>1717</v>
      </c>
      <c r="D83" s="414">
        <v>129</v>
      </c>
      <c r="E83" s="662" t="s">
        <v>1785</v>
      </c>
      <c r="F83" s="421"/>
      <c r="G83" s="160" t="s">
        <v>1033</v>
      </c>
      <c r="H83" s="108">
        <v>1</v>
      </c>
      <c r="I83" s="108" t="s">
        <v>534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04"/>
      <c r="R83" s="304"/>
      <c r="S83" s="304"/>
      <c r="T83" s="304"/>
      <c r="U83" s="304"/>
    </row>
    <row r="84" spans="1:21" s="101" customFormat="1" ht="16.350000000000001" customHeight="1">
      <c r="A84" s="423" t="s">
        <v>1084</v>
      </c>
      <c r="B84" s="424">
        <v>199</v>
      </c>
      <c r="C84" s="480" t="s">
        <v>1720</v>
      </c>
      <c r="D84" s="414">
        <v>131</v>
      </c>
      <c r="E84" s="662" t="s">
        <v>1786</v>
      </c>
      <c r="F84" s="421"/>
      <c r="G84" s="160" t="s">
        <v>1033</v>
      </c>
      <c r="H84" s="108">
        <v>1</v>
      </c>
      <c r="I84" s="108" t="s">
        <v>489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04"/>
      <c r="R84" s="304"/>
      <c r="S84" s="304"/>
      <c r="T84" s="304"/>
      <c r="U84" s="304"/>
    </row>
    <row r="85" spans="1:21" s="101" customFormat="1" ht="16.350000000000001" customHeight="1">
      <c r="A85" s="423" t="s">
        <v>1084</v>
      </c>
      <c r="B85" s="424">
        <v>199</v>
      </c>
      <c r="C85" s="480" t="s">
        <v>1720</v>
      </c>
      <c r="D85" s="414">
        <v>131</v>
      </c>
      <c r="E85" s="662" t="s">
        <v>1786</v>
      </c>
      <c r="F85" s="421"/>
      <c r="G85" s="160" t="s">
        <v>1033</v>
      </c>
      <c r="H85" s="108">
        <v>1</v>
      </c>
      <c r="I85" s="108" t="s">
        <v>534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04"/>
      <c r="R85" s="304"/>
      <c r="S85" s="304"/>
      <c r="T85" s="304"/>
      <c r="U85" s="304"/>
    </row>
    <row r="86" spans="1:21" s="101" customFormat="1" ht="16.350000000000001" customHeight="1">
      <c r="A86" s="423" t="s">
        <v>1084</v>
      </c>
      <c r="B86" s="424">
        <v>199</v>
      </c>
      <c r="C86" s="480" t="s">
        <v>1721</v>
      </c>
      <c r="D86" s="414">
        <v>24</v>
      </c>
      <c r="E86" s="662" t="s">
        <v>1787</v>
      </c>
      <c r="F86" s="421"/>
      <c r="G86" s="160" t="s">
        <v>1033</v>
      </c>
      <c r="H86" s="108">
        <v>1</v>
      </c>
      <c r="I86" s="108" t="s">
        <v>489</v>
      </c>
      <c r="J86" s="313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469"/>
      <c r="Q86" s="470"/>
      <c r="R86" s="470"/>
      <c r="S86" s="470"/>
      <c r="T86" s="470"/>
      <c r="U86" s="304"/>
    </row>
    <row r="87" spans="1:21" s="101" customFormat="1" ht="16.350000000000001" customHeight="1">
      <c r="A87" s="423" t="s">
        <v>1084</v>
      </c>
      <c r="B87" s="424">
        <v>199</v>
      </c>
      <c r="C87" s="480" t="s">
        <v>1721</v>
      </c>
      <c r="D87" s="414">
        <v>24</v>
      </c>
      <c r="E87" s="662" t="s">
        <v>1787</v>
      </c>
      <c r="F87" s="421"/>
      <c r="G87" s="160" t="s">
        <v>1033</v>
      </c>
      <c r="H87" s="108">
        <v>1</v>
      </c>
      <c r="I87" s="108" t="s">
        <v>534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04"/>
      <c r="R87" s="304"/>
      <c r="S87" s="304"/>
      <c r="T87" s="304"/>
      <c r="U87" s="304"/>
    </row>
    <row r="88" spans="1:21" s="101" customFormat="1" ht="16.350000000000001" customHeight="1">
      <c r="A88" s="423" t="s">
        <v>1084</v>
      </c>
      <c r="B88" s="424">
        <v>199</v>
      </c>
      <c r="C88" s="480" t="s">
        <v>1722</v>
      </c>
      <c r="D88" s="414">
        <v>24</v>
      </c>
      <c r="E88" s="662" t="s">
        <v>1788</v>
      </c>
      <c r="F88" s="421"/>
      <c r="G88" s="160" t="s">
        <v>1033</v>
      </c>
      <c r="H88" s="108">
        <v>1</v>
      </c>
      <c r="I88" s="108" t="s">
        <v>489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04"/>
      <c r="R88" s="304"/>
      <c r="S88" s="304"/>
      <c r="T88" s="304"/>
      <c r="U88" s="304"/>
    </row>
    <row r="89" spans="1:21" s="101" customFormat="1" ht="16.350000000000001" customHeight="1">
      <c r="A89" s="423" t="s">
        <v>1084</v>
      </c>
      <c r="B89" s="424">
        <v>199</v>
      </c>
      <c r="C89" s="480" t="s">
        <v>1723</v>
      </c>
      <c r="D89" s="414">
        <v>217</v>
      </c>
      <c r="E89" s="662" t="s">
        <v>1789</v>
      </c>
      <c r="F89" s="421"/>
      <c r="G89" s="160" t="s">
        <v>1033</v>
      </c>
      <c r="H89" s="108">
        <v>1</v>
      </c>
      <c r="I89" s="108" t="s">
        <v>489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04"/>
      <c r="R89" s="304"/>
      <c r="S89" s="304"/>
      <c r="T89" s="304"/>
      <c r="U89" s="304"/>
    </row>
    <row r="90" spans="1:21" s="101" customFormat="1" ht="16.350000000000001" customHeight="1">
      <c r="A90" s="423" t="s">
        <v>1084</v>
      </c>
      <c r="B90" s="424">
        <v>199</v>
      </c>
      <c r="C90" s="480" t="s">
        <v>1724</v>
      </c>
      <c r="D90" s="414">
        <v>217</v>
      </c>
      <c r="E90" s="662" t="s">
        <v>1790</v>
      </c>
      <c r="F90" s="421"/>
      <c r="G90" s="160" t="s">
        <v>1033</v>
      </c>
      <c r="H90" s="108">
        <v>1</v>
      </c>
      <c r="I90" s="108" t="s">
        <v>489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04"/>
      <c r="R90" s="304"/>
      <c r="S90" s="304"/>
      <c r="T90" s="304"/>
      <c r="U90" s="304"/>
    </row>
    <row r="91" spans="1:21" s="101" customFormat="1" ht="16.350000000000001" customHeight="1">
      <c r="A91" s="566" t="s">
        <v>1084</v>
      </c>
      <c r="B91" s="567">
        <v>199</v>
      </c>
      <c r="C91" s="480" t="s">
        <v>2224</v>
      </c>
      <c r="D91" s="414">
        <v>13</v>
      </c>
      <c r="E91" s="780" t="s">
        <v>2012</v>
      </c>
      <c r="F91" s="781"/>
      <c r="G91" s="568" t="s">
        <v>1033</v>
      </c>
      <c r="H91" s="311">
        <v>1</v>
      </c>
      <c r="I91" s="311" t="s">
        <v>489</v>
      </c>
      <c r="J91" s="313">
        <f t="shared" si="1"/>
        <v>191.08</v>
      </c>
      <c r="K91" s="314">
        <v>27.43</v>
      </c>
      <c r="L91" s="314">
        <v>161.69</v>
      </c>
      <c r="M91" s="314">
        <v>0</v>
      </c>
      <c r="N91" s="314">
        <v>1.96</v>
      </c>
      <c r="P91" s="248"/>
      <c r="Q91" s="304"/>
      <c r="R91" s="304"/>
      <c r="S91" s="304"/>
      <c r="T91" s="304"/>
      <c r="U91" s="304"/>
    </row>
    <row r="92" spans="1:21" s="101" customFormat="1" ht="16.350000000000001" customHeight="1">
      <c r="A92" s="423" t="s">
        <v>1084</v>
      </c>
      <c r="B92" s="424">
        <v>199</v>
      </c>
      <c r="C92" s="480" t="s">
        <v>1725</v>
      </c>
      <c r="D92" s="414">
        <v>217</v>
      </c>
      <c r="E92" s="662" t="s">
        <v>1791</v>
      </c>
      <c r="F92" s="421"/>
      <c r="G92" s="160" t="s">
        <v>1033</v>
      </c>
      <c r="H92" s="108">
        <v>1</v>
      </c>
      <c r="I92" s="108" t="s">
        <v>489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04"/>
      <c r="R92" s="304"/>
      <c r="S92" s="304"/>
      <c r="T92" s="304"/>
      <c r="U92" s="304"/>
    </row>
    <row r="93" spans="1:21" s="101" customFormat="1" ht="16.350000000000001" customHeight="1">
      <c r="A93" s="423" t="s">
        <v>1084</v>
      </c>
      <c r="B93" s="424">
        <v>199</v>
      </c>
      <c r="C93" s="480" t="s">
        <v>1712</v>
      </c>
      <c r="D93" s="414" t="s">
        <v>1410</v>
      </c>
      <c r="E93" s="662" t="s">
        <v>1792</v>
      </c>
      <c r="F93" s="421"/>
      <c r="G93" s="160" t="s">
        <v>1033</v>
      </c>
      <c r="H93" s="108">
        <v>1</v>
      </c>
      <c r="I93" s="108" t="s">
        <v>489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04"/>
      <c r="R93" s="304"/>
      <c r="S93" s="304"/>
      <c r="T93" s="304"/>
      <c r="U93" s="304"/>
    </row>
    <row r="94" spans="1:21" s="101" customFormat="1" ht="28.5">
      <c r="A94" s="423" t="s">
        <v>1084</v>
      </c>
      <c r="B94" s="424">
        <v>199</v>
      </c>
      <c r="C94" s="480" t="s">
        <v>2308</v>
      </c>
      <c r="D94" s="414">
        <v>217</v>
      </c>
      <c r="E94" s="662" t="s">
        <v>2309</v>
      </c>
      <c r="F94" s="421"/>
      <c r="G94" s="160" t="s">
        <v>1033</v>
      </c>
      <c r="H94" s="108">
        <v>1</v>
      </c>
      <c r="I94" s="108" t="s">
        <v>489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04"/>
      <c r="R94" s="304"/>
      <c r="S94" s="304"/>
      <c r="T94" s="304"/>
      <c r="U94" s="304"/>
    </row>
    <row r="95" spans="1:21" s="101" customFormat="1" ht="13.5" customHeight="1">
      <c r="A95" s="664"/>
      <c r="B95" s="665"/>
      <c r="C95" s="666"/>
      <c r="D95" s="667"/>
      <c r="E95" s="668"/>
      <c r="F95" s="669"/>
      <c r="G95" s="670"/>
      <c r="H95" s="301"/>
      <c r="I95" s="301"/>
      <c r="J95" s="248"/>
      <c r="K95" s="304"/>
      <c r="L95" s="304"/>
      <c r="M95" s="304"/>
      <c r="N95" s="304"/>
      <c r="P95" s="248"/>
      <c r="Q95" s="304"/>
      <c r="R95" s="304"/>
      <c r="S95" s="304"/>
      <c r="T95" s="304"/>
      <c r="U95" s="304"/>
    </row>
    <row r="96" spans="1:21" s="101" customFormat="1" ht="8.1" customHeight="1">
      <c r="A96" s="319">
        <v>1</v>
      </c>
      <c r="B96" s="266" t="s">
        <v>553</v>
      </c>
      <c r="C96" s="265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19">
        <v>2</v>
      </c>
      <c r="B97" s="266" t="s">
        <v>554</v>
      </c>
      <c r="C97" s="265"/>
      <c r="F97" s="432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1074</v>
      </c>
    </row>
    <row r="2" spans="1:5" ht="18">
      <c r="A2" s="1"/>
      <c r="B2" s="1"/>
      <c r="C2" s="1"/>
      <c r="D2" s="1"/>
      <c r="E2" s="100" t="s">
        <v>1799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73" t="s">
        <v>1042</v>
      </c>
      <c r="B4" s="673"/>
      <c r="C4" s="673"/>
      <c r="D4" s="673"/>
      <c r="E4" s="673"/>
    </row>
    <row r="5" spans="1:5" ht="8.25" customHeight="1">
      <c r="A5" s="1"/>
      <c r="B5" s="1"/>
      <c r="C5" s="1"/>
      <c r="D5" s="1"/>
      <c r="E5" s="1"/>
    </row>
    <row r="6" spans="1:5" ht="30.6" customHeight="1">
      <c r="A6" s="674" t="s">
        <v>1798</v>
      </c>
      <c r="B6" s="709"/>
      <c r="C6" s="709"/>
      <c r="D6" s="709"/>
      <c r="E6" s="709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68</v>
      </c>
      <c r="B10" s="23" t="s">
        <v>1043</v>
      </c>
    </row>
    <row r="11" spans="1:5" s="23" customFormat="1" ht="20.100000000000001" customHeight="1">
      <c r="B11" s="23" t="s">
        <v>1044</v>
      </c>
      <c r="C11" s="23" t="s">
        <v>1045</v>
      </c>
    </row>
    <row r="12" spans="1:5" s="23" customFormat="1" ht="20.100000000000001" customHeight="1">
      <c r="B12" s="23" t="s">
        <v>1046</v>
      </c>
      <c r="C12" s="23" t="s">
        <v>1047</v>
      </c>
    </row>
    <row r="13" spans="1:5" s="23" customFormat="1" ht="20.100000000000001" customHeight="1">
      <c r="C13" s="23" t="s">
        <v>716</v>
      </c>
      <c r="D13" s="23" t="s">
        <v>1048</v>
      </c>
    </row>
    <row r="14" spans="1:5" s="23" customFormat="1" ht="20.100000000000001" customHeight="1">
      <c r="C14" s="23" t="s">
        <v>716</v>
      </c>
      <c r="D14" s="23" t="s">
        <v>1049</v>
      </c>
    </row>
    <row r="15" spans="1:5" s="23" customFormat="1" ht="20.100000000000001" customHeight="1">
      <c r="C15" s="23" t="s">
        <v>716</v>
      </c>
      <c r="D15" s="23" t="s">
        <v>1050</v>
      </c>
    </row>
    <row r="16" spans="1:5" s="23" customFormat="1" ht="20.100000000000001" customHeight="1">
      <c r="C16" s="23" t="s">
        <v>716</v>
      </c>
      <c r="D16" s="23" t="s">
        <v>1051</v>
      </c>
    </row>
    <row r="17" spans="1:5" s="23" customFormat="1" ht="20.100000000000001" customHeight="1">
      <c r="B17" s="23" t="s">
        <v>1052</v>
      </c>
      <c r="C17" s="23" t="s">
        <v>1053</v>
      </c>
    </row>
    <row r="18" spans="1:5" s="23" customFormat="1" ht="20.100000000000001" customHeight="1">
      <c r="B18" s="23" t="s">
        <v>1054</v>
      </c>
      <c r="C18" s="23" t="s">
        <v>1055</v>
      </c>
    </row>
    <row r="19" spans="1:5" s="23" customFormat="1" ht="20.100000000000001" customHeight="1">
      <c r="A19" s="23" t="s">
        <v>69</v>
      </c>
      <c r="B19" s="23" t="s">
        <v>1056</v>
      </c>
    </row>
    <row r="20" spans="1:5" s="23" customFormat="1" ht="20.100000000000001" customHeight="1">
      <c r="A20" s="23" t="s">
        <v>70</v>
      </c>
      <c r="B20" s="23" t="s">
        <v>1057</v>
      </c>
    </row>
    <row r="21" spans="1:5" s="23" customFormat="1" ht="20.100000000000001" customHeight="1">
      <c r="A21" s="23" t="s">
        <v>1058</v>
      </c>
      <c r="B21" s="23" t="s">
        <v>1059</v>
      </c>
    </row>
    <row r="22" spans="1:5" s="23" customFormat="1" ht="20.100000000000001" customHeight="1">
      <c r="B22" s="23" t="s">
        <v>1060</v>
      </c>
      <c r="C22" s="23" t="s">
        <v>1061</v>
      </c>
    </row>
    <row r="23" spans="1:5" s="23" customFormat="1" ht="20.100000000000001" customHeight="1">
      <c r="B23" s="23" t="s">
        <v>1062</v>
      </c>
      <c r="C23" s="23" t="s">
        <v>1063</v>
      </c>
    </row>
    <row r="24" spans="1:5" s="23" customFormat="1" ht="20.100000000000001" customHeight="1">
      <c r="B24" s="23" t="s">
        <v>1064</v>
      </c>
      <c r="C24" s="23" t="s">
        <v>1065</v>
      </c>
    </row>
    <row r="25" spans="1:5" s="23" customFormat="1" ht="20.100000000000001" customHeight="1">
      <c r="B25" s="23" t="s">
        <v>1066</v>
      </c>
      <c r="C25" s="23" t="s">
        <v>1067</v>
      </c>
    </row>
    <row r="26" spans="1:5" s="23" customFormat="1" ht="20.100000000000001" customHeight="1">
      <c r="A26" s="23" t="s">
        <v>1068</v>
      </c>
      <c r="B26" s="23" t="s">
        <v>1069</v>
      </c>
    </row>
    <row r="27" spans="1:5" s="23" customFormat="1" ht="20.100000000000001" customHeight="1">
      <c r="A27" s="23" t="s">
        <v>1070</v>
      </c>
      <c r="B27" s="23" t="s">
        <v>1071</v>
      </c>
    </row>
    <row r="28" spans="1:5" s="23" customFormat="1" ht="20.100000000000001" customHeight="1"/>
    <row r="29" spans="1:5" s="23" customFormat="1" ht="20.100000000000001" customHeight="1">
      <c r="A29" s="798" t="s">
        <v>1072</v>
      </c>
      <c r="B29" s="798"/>
      <c r="C29" s="798"/>
      <c r="D29" s="798"/>
      <c r="E29" s="798"/>
    </row>
    <row r="30" spans="1:5" ht="15" customHeight="1">
      <c r="A30" s="799" t="s">
        <v>1073</v>
      </c>
      <c r="B30" s="799"/>
      <c r="C30" s="799"/>
      <c r="D30" s="799"/>
      <c r="E30" s="799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1077</v>
      </c>
    </row>
    <row r="2" spans="1:20" s="1" customFormat="1" ht="18">
      <c r="I2" s="100" t="s">
        <v>1799</v>
      </c>
    </row>
    <row r="3" spans="1:20" s="1" customFormat="1" ht="15.75"/>
    <row r="4" spans="1:20" s="1" customFormat="1" ht="56.25" customHeight="1">
      <c r="A4" s="673" t="s">
        <v>1262</v>
      </c>
      <c r="B4" s="673"/>
      <c r="C4" s="673"/>
      <c r="D4" s="673"/>
      <c r="E4" s="673"/>
      <c r="F4" s="673"/>
      <c r="G4" s="673"/>
      <c r="H4" s="673"/>
      <c r="I4" s="673"/>
    </row>
    <row r="5" spans="1:20" s="1" customFormat="1" ht="8.25" customHeight="1"/>
    <row r="6" spans="1:20" s="23" customFormat="1" ht="36" customHeight="1">
      <c r="A6" s="802" t="s">
        <v>481</v>
      </c>
      <c r="B6" s="802"/>
      <c r="C6" s="802"/>
      <c r="D6" s="802"/>
      <c r="E6" s="802"/>
      <c r="F6" s="173">
        <v>40</v>
      </c>
      <c r="G6" s="803" t="s">
        <v>1078</v>
      </c>
      <c r="H6" s="803"/>
      <c r="I6" s="803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43" t="s">
        <v>2207</v>
      </c>
      <c r="B8" s="743"/>
      <c r="C8" s="743"/>
      <c r="D8" s="743"/>
      <c r="E8" s="743"/>
      <c r="F8" s="743"/>
      <c r="G8" s="743"/>
      <c r="H8" s="743"/>
      <c r="I8" s="743"/>
      <c r="J8" s="440"/>
      <c r="K8" s="440"/>
      <c r="L8" s="440"/>
      <c r="M8" s="440"/>
      <c r="N8" s="440"/>
      <c r="O8" s="440"/>
      <c r="P8" s="440"/>
      <c r="Q8" s="440"/>
      <c r="R8" s="241"/>
      <c r="S8" s="241"/>
      <c r="T8" s="241"/>
    </row>
    <row r="9" spans="1:20" s="1" customFormat="1" ht="6.75" customHeight="1"/>
    <row r="10" spans="1:20" ht="24" customHeight="1">
      <c r="A10" s="751" t="s">
        <v>573</v>
      </c>
      <c r="B10" s="800" t="s">
        <v>1075</v>
      </c>
      <c r="C10" s="775" t="s">
        <v>483</v>
      </c>
      <c r="D10" s="760" t="s">
        <v>484</v>
      </c>
      <c r="E10" s="745" t="s">
        <v>1076</v>
      </c>
      <c r="F10" s="745" t="s">
        <v>486</v>
      </c>
      <c r="G10" s="745"/>
      <c r="H10" s="745"/>
      <c r="I10" s="745"/>
    </row>
    <row r="11" spans="1:20" ht="39.75" customHeight="1">
      <c r="A11" s="752"/>
      <c r="B11" s="801"/>
      <c r="C11" s="775"/>
      <c r="D11" s="760"/>
      <c r="E11" s="745"/>
      <c r="F11" s="321" t="s">
        <v>59</v>
      </c>
      <c r="G11" s="321" t="s">
        <v>9</v>
      </c>
      <c r="H11" s="321" t="s">
        <v>10</v>
      </c>
      <c r="I11" s="321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07" t="s">
        <v>1413</v>
      </c>
      <c r="B13" s="164" t="s">
        <v>1414</v>
      </c>
      <c r="C13" s="165" t="s">
        <v>66</v>
      </c>
      <c r="D13" s="165" t="s">
        <v>489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07" t="s">
        <v>1364</v>
      </c>
      <c r="B14" s="164" t="s">
        <v>1365</v>
      </c>
      <c r="C14" s="165" t="s">
        <v>66</v>
      </c>
      <c r="D14" s="165" t="s">
        <v>489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07" t="s">
        <v>1366</v>
      </c>
      <c r="B15" s="164" t="s">
        <v>1367</v>
      </c>
      <c r="C15" s="165" t="s">
        <v>66</v>
      </c>
      <c r="D15" s="165" t="s">
        <v>489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07" t="s">
        <v>675</v>
      </c>
      <c r="B16" s="164" t="s">
        <v>1357</v>
      </c>
      <c r="C16" s="165" t="s">
        <v>66</v>
      </c>
      <c r="D16" s="165" t="s">
        <v>489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07" t="s">
        <v>1368</v>
      </c>
      <c r="B17" s="164" t="s">
        <v>671</v>
      </c>
      <c r="C17" s="165" t="s">
        <v>66</v>
      </c>
      <c r="D17" s="165" t="s">
        <v>489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07" t="s">
        <v>664</v>
      </c>
      <c r="B18" s="164" t="s">
        <v>498</v>
      </c>
      <c r="C18" s="165" t="s">
        <v>66</v>
      </c>
      <c r="D18" s="165" t="s">
        <v>489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07" t="s">
        <v>1369</v>
      </c>
      <c r="B19" s="164" t="s">
        <v>1356</v>
      </c>
      <c r="C19" s="165" t="s">
        <v>66</v>
      </c>
      <c r="D19" s="165" t="s">
        <v>489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07" t="s">
        <v>1413</v>
      </c>
      <c r="B20" s="164" t="s">
        <v>1414</v>
      </c>
      <c r="C20" s="165" t="s">
        <v>66</v>
      </c>
      <c r="D20" s="165" t="s">
        <v>534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07" t="s">
        <v>1370</v>
      </c>
      <c r="B21" s="164" t="s">
        <v>1371</v>
      </c>
      <c r="C21" s="165" t="s">
        <v>66</v>
      </c>
      <c r="D21" s="165" t="s">
        <v>534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07" t="s">
        <v>1366</v>
      </c>
      <c r="B22" s="164" t="s">
        <v>1367</v>
      </c>
      <c r="C22" s="165" t="s">
        <v>66</v>
      </c>
      <c r="D22" s="165" t="s">
        <v>534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07" t="s">
        <v>675</v>
      </c>
      <c r="B23" s="164" t="s">
        <v>1357</v>
      </c>
      <c r="C23" s="165" t="s">
        <v>66</v>
      </c>
      <c r="D23" s="165" t="s">
        <v>534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07" t="s">
        <v>1368</v>
      </c>
      <c r="B24" s="164" t="s">
        <v>671</v>
      </c>
      <c r="C24" s="165" t="s">
        <v>66</v>
      </c>
      <c r="D24" s="165" t="s">
        <v>534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07" t="s">
        <v>664</v>
      </c>
      <c r="B25" s="164" t="s">
        <v>498</v>
      </c>
      <c r="C25" s="165" t="s">
        <v>66</v>
      </c>
      <c r="D25" s="165" t="s">
        <v>534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07" t="s">
        <v>1369</v>
      </c>
      <c r="B26" s="164" t="s">
        <v>1358</v>
      </c>
      <c r="C26" s="165" t="s">
        <v>66</v>
      </c>
      <c r="D26" s="165" t="s">
        <v>534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19">
        <v>1</v>
      </c>
      <c r="B27" s="266" t="s">
        <v>553</v>
      </c>
      <c r="C27" s="265"/>
      <c r="F27" s="104"/>
      <c r="I27" s="104"/>
      <c r="O27" s="104"/>
    </row>
    <row r="28" spans="1:257" s="101" customFormat="1" ht="16.5">
      <c r="A28" s="319">
        <v>2</v>
      </c>
      <c r="B28" s="266" t="s">
        <v>554</v>
      </c>
      <c r="C28" s="265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14" activePane="bottomLeft" state="frozen"/>
      <selection pane="bottomLeft" activeCell="B28" sqref="B28"/>
    </sheetView>
  </sheetViews>
  <sheetFormatPr defaultColWidth="9" defaultRowHeight="18"/>
  <cols>
    <col min="1" max="1" width="5.375" style="382" customWidth="1"/>
    <col min="2" max="2" width="45.125" style="382" customWidth="1"/>
    <col min="3" max="3" width="5" style="383" customWidth="1"/>
    <col min="4" max="5" width="11.875" style="382" customWidth="1"/>
    <col min="6" max="11" width="10.625" style="382" customWidth="1"/>
    <col min="12" max="13" width="11.125" style="382" customWidth="1"/>
    <col min="14" max="14" width="11.875" style="382" customWidth="1"/>
    <col min="15" max="17" width="11.125" style="382" customWidth="1"/>
    <col min="18" max="16384" width="9" style="382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1035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1799</v>
      </c>
    </row>
    <row r="3" spans="1:19" s="372" customFormat="1" ht="8.25" customHeight="1">
      <c r="C3" s="373"/>
    </row>
    <row r="4" spans="1:19" s="372" customFormat="1" ht="63" customHeight="1">
      <c r="A4" s="813" t="s">
        <v>1036</v>
      </c>
      <c r="B4" s="813"/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  <c r="Q4" s="813"/>
    </row>
    <row r="5" spans="1:19" s="15" customFormat="1" ht="6" customHeight="1"/>
    <row r="6" spans="1:19" s="15" customFormat="1" ht="38.25" customHeight="1">
      <c r="A6" s="743" t="s">
        <v>2338</v>
      </c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4"/>
      <c r="R6" s="241"/>
      <c r="S6" s="241"/>
    </row>
    <row r="7" spans="1:19" s="15" customFormat="1" ht="7.5" customHeight="1"/>
    <row r="8" spans="1:19" s="374" customFormat="1" ht="23.25" customHeight="1">
      <c r="A8" s="815" t="s">
        <v>13</v>
      </c>
      <c r="B8" s="818" t="s">
        <v>14</v>
      </c>
      <c r="C8" s="821" t="s">
        <v>171</v>
      </c>
      <c r="D8" s="824" t="s">
        <v>1037</v>
      </c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</row>
    <row r="9" spans="1:19" s="374" customFormat="1" ht="23.25" customHeight="1">
      <c r="A9" s="816"/>
      <c r="B9" s="819"/>
      <c r="C9" s="822"/>
      <c r="D9" s="824" t="s">
        <v>1038</v>
      </c>
      <c r="E9" s="824"/>
      <c r="F9" s="824"/>
      <c r="G9" s="824"/>
      <c r="H9" s="824"/>
      <c r="I9" s="824"/>
      <c r="J9" s="824"/>
      <c r="K9" s="824"/>
      <c r="L9" s="824" t="s">
        <v>1773</v>
      </c>
      <c r="M9" s="824"/>
      <c r="N9" s="824"/>
      <c r="O9" s="824"/>
      <c r="P9" s="824"/>
      <c r="Q9" s="824"/>
    </row>
    <row r="10" spans="1:19" s="374" customFormat="1" ht="68.45" customHeight="1">
      <c r="A10" s="816"/>
      <c r="B10" s="819"/>
      <c r="C10" s="822"/>
      <c r="D10" s="806" t="s">
        <v>1039</v>
      </c>
      <c r="E10" s="808"/>
      <c r="F10" s="806" t="s">
        <v>1040</v>
      </c>
      <c r="G10" s="807"/>
      <c r="H10" s="808"/>
      <c r="I10" s="806" t="s">
        <v>1041</v>
      </c>
      <c r="J10" s="807"/>
      <c r="K10" s="808"/>
      <c r="L10" s="804" t="s">
        <v>1039</v>
      </c>
      <c r="M10" s="804" t="s">
        <v>1378</v>
      </c>
      <c r="N10" s="804" t="s">
        <v>1379</v>
      </c>
      <c r="O10" s="806" t="s">
        <v>116</v>
      </c>
      <c r="P10" s="807"/>
      <c r="Q10" s="808"/>
    </row>
    <row r="11" spans="1:19" s="374" customFormat="1" ht="48" customHeight="1">
      <c r="A11" s="816"/>
      <c r="B11" s="819"/>
      <c r="C11" s="822"/>
      <c r="D11" s="375" t="s">
        <v>1372</v>
      </c>
      <c r="E11" s="375" t="s">
        <v>1373</v>
      </c>
      <c r="F11" s="375" t="s">
        <v>1374</v>
      </c>
      <c r="G11" s="375" t="s">
        <v>1239</v>
      </c>
      <c r="H11" s="375" t="s">
        <v>1240</v>
      </c>
      <c r="I11" s="375" t="s">
        <v>1375</v>
      </c>
      <c r="J11" s="375" t="s">
        <v>1376</v>
      </c>
      <c r="K11" s="375" t="s">
        <v>1377</v>
      </c>
      <c r="L11" s="805"/>
      <c r="M11" s="805"/>
      <c r="N11" s="805"/>
      <c r="O11" s="375" t="s">
        <v>1360</v>
      </c>
      <c r="P11" s="375" t="s">
        <v>1243</v>
      </c>
      <c r="Q11" s="375" t="s">
        <v>1244</v>
      </c>
    </row>
    <row r="12" spans="1:19" s="374" customFormat="1" ht="16.5" customHeight="1">
      <c r="A12" s="817"/>
      <c r="B12" s="820"/>
      <c r="C12" s="823"/>
      <c r="D12" s="376">
        <v>41</v>
      </c>
      <c r="E12" s="376">
        <v>42</v>
      </c>
      <c r="F12" s="376">
        <v>51</v>
      </c>
      <c r="G12" s="376">
        <v>53</v>
      </c>
      <c r="H12" s="376">
        <v>54</v>
      </c>
      <c r="I12" s="376">
        <v>61</v>
      </c>
      <c r="J12" s="376">
        <v>62</v>
      </c>
      <c r="K12" s="376">
        <v>63</v>
      </c>
      <c r="L12" s="376">
        <v>41</v>
      </c>
      <c r="M12" s="376">
        <v>51</v>
      </c>
      <c r="N12" s="376">
        <v>61</v>
      </c>
      <c r="O12" s="376">
        <v>71</v>
      </c>
      <c r="P12" s="376">
        <v>72</v>
      </c>
      <c r="Q12" s="376">
        <v>73</v>
      </c>
    </row>
    <row r="13" spans="1:19" s="379" customFormat="1" ht="15" customHeight="1">
      <c r="A13" s="377">
        <v>1</v>
      </c>
      <c r="B13" s="377">
        <v>2</v>
      </c>
      <c r="C13" s="378" t="s">
        <v>71</v>
      </c>
      <c r="D13" s="377">
        <v>4</v>
      </c>
      <c r="E13" s="377">
        <v>5</v>
      </c>
      <c r="F13" s="378" t="s">
        <v>242</v>
      </c>
      <c r="G13" s="377">
        <v>7</v>
      </c>
      <c r="H13" s="377">
        <v>8</v>
      </c>
      <c r="I13" s="377">
        <v>9</v>
      </c>
      <c r="J13" s="377">
        <v>10</v>
      </c>
      <c r="K13" s="378" t="s">
        <v>247</v>
      </c>
      <c r="L13" s="377">
        <v>12</v>
      </c>
      <c r="M13" s="377">
        <v>13</v>
      </c>
      <c r="N13" s="378" t="s">
        <v>250</v>
      </c>
      <c r="O13" s="377">
        <v>15</v>
      </c>
      <c r="P13" s="377">
        <v>16</v>
      </c>
      <c r="Q13" s="377">
        <v>17</v>
      </c>
    </row>
    <row r="14" spans="1:19" s="381" customFormat="1" ht="20.100000000000001" customHeight="1">
      <c r="A14" s="380">
        <v>1</v>
      </c>
      <c r="B14" s="28" t="s">
        <v>183</v>
      </c>
      <c r="C14" s="24" t="s">
        <v>188</v>
      </c>
      <c r="D14" s="439" t="s">
        <v>172</v>
      </c>
      <c r="E14" s="439" t="s">
        <v>60</v>
      </c>
      <c r="F14" s="439" t="s">
        <v>172</v>
      </c>
      <c r="G14" s="439" t="s">
        <v>60</v>
      </c>
      <c r="H14" s="439" t="s">
        <v>60</v>
      </c>
      <c r="I14" s="439" t="s">
        <v>172</v>
      </c>
      <c r="J14" s="439" t="s">
        <v>172</v>
      </c>
      <c r="K14" s="439" t="s">
        <v>60</v>
      </c>
      <c r="L14" s="439" t="s">
        <v>60</v>
      </c>
      <c r="M14" s="439" t="s">
        <v>60</v>
      </c>
      <c r="N14" s="439" t="s">
        <v>172</v>
      </c>
      <c r="O14" s="439" t="s">
        <v>172</v>
      </c>
      <c r="P14" s="439" t="s">
        <v>172</v>
      </c>
      <c r="Q14" s="439" t="s">
        <v>60</v>
      </c>
    </row>
    <row r="15" spans="1:19" s="381" customFormat="1" ht="20.100000000000001" customHeight="1">
      <c r="A15" s="380">
        <v>2</v>
      </c>
      <c r="B15" s="28" t="s">
        <v>16</v>
      </c>
      <c r="C15" s="24" t="s">
        <v>189</v>
      </c>
      <c r="D15" s="439" t="s">
        <v>60</v>
      </c>
      <c r="E15" s="439" t="s">
        <v>60</v>
      </c>
      <c r="F15" s="439" t="s">
        <v>172</v>
      </c>
      <c r="G15" s="439" t="s">
        <v>60</v>
      </c>
      <c r="H15" s="439" t="s">
        <v>60</v>
      </c>
      <c r="I15" s="439" t="s">
        <v>172</v>
      </c>
      <c r="J15" s="439" t="s">
        <v>172</v>
      </c>
      <c r="K15" s="439" t="s">
        <v>60</v>
      </c>
      <c r="L15" s="439" t="s">
        <v>60</v>
      </c>
      <c r="M15" s="439" t="s">
        <v>60</v>
      </c>
      <c r="N15" s="439" t="s">
        <v>60</v>
      </c>
      <c r="O15" s="439" t="s">
        <v>60</v>
      </c>
      <c r="P15" s="439" t="s">
        <v>60</v>
      </c>
      <c r="Q15" s="439" t="s">
        <v>60</v>
      </c>
    </row>
    <row r="16" spans="1:19" s="381" customFormat="1" ht="20.100000000000001" customHeight="1">
      <c r="A16" s="380">
        <v>3</v>
      </c>
      <c r="B16" s="28" t="s">
        <v>18</v>
      </c>
      <c r="C16" s="24" t="s">
        <v>190</v>
      </c>
      <c r="D16" s="439" t="s">
        <v>60</v>
      </c>
      <c r="E16" s="439" t="s">
        <v>60</v>
      </c>
      <c r="F16" s="439" t="s">
        <v>172</v>
      </c>
      <c r="G16" s="439" t="s">
        <v>60</v>
      </c>
      <c r="H16" s="439" t="s">
        <v>60</v>
      </c>
      <c r="I16" s="439" t="s">
        <v>172</v>
      </c>
      <c r="J16" s="439" t="s">
        <v>60</v>
      </c>
      <c r="K16" s="439" t="s">
        <v>60</v>
      </c>
      <c r="L16" s="439" t="s">
        <v>60</v>
      </c>
      <c r="M16" s="439" t="s">
        <v>60</v>
      </c>
      <c r="N16" s="439" t="s">
        <v>60</v>
      </c>
      <c r="O16" s="439" t="s">
        <v>60</v>
      </c>
      <c r="P16" s="439" t="s">
        <v>60</v>
      </c>
      <c r="Q16" s="439" t="s">
        <v>60</v>
      </c>
    </row>
    <row r="17" spans="1:17" s="381" customFormat="1" ht="20.100000000000001" customHeight="1">
      <c r="A17" s="380">
        <v>5</v>
      </c>
      <c r="B17" s="28" t="s">
        <v>17</v>
      </c>
      <c r="C17" s="24" t="s">
        <v>191</v>
      </c>
      <c r="D17" s="439" t="s">
        <v>172</v>
      </c>
      <c r="E17" s="439" t="s">
        <v>60</v>
      </c>
      <c r="F17" s="439" t="s">
        <v>172</v>
      </c>
      <c r="G17" s="439" t="s">
        <v>60</v>
      </c>
      <c r="H17" s="439" t="s">
        <v>60</v>
      </c>
      <c r="I17" s="439" t="s">
        <v>172</v>
      </c>
      <c r="J17" s="439" t="s">
        <v>60</v>
      </c>
      <c r="K17" s="439" t="s">
        <v>60</v>
      </c>
      <c r="L17" s="439" t="s">
        <v>172</v>
      </c>
      <c r="M17" s="439" t="s">
        <v>60</v>
      </c>
      <c r="N17" s="439" t="s">
        <v>172</v>
      </c>
      <c r="O17" s="439" t="s">
        <v>60</v>
      </c>
      <c r="P17" s="439" t="s">
        <v>60</v>
      </c>
      <c r="Q17" s="439" t="s">
        <v>60</v>
      </c>
    </row>
    <row r="18" spans="1:17" s="381" customFormat="1" ht="20.100000000000001" customHeight="1">
      <c r="A18" s="380">
        <v>6</v>
      </c>
      <c r="B18" s="28" t="s">
        <v>1</v>
      </c>
      <c r="C18" s="24" t="s">
        <v>194</v>
      </c>
      <c r="D18" s="439" t="s">
        <v>172</v>
      </c>
      <c r="E18" s="439" t="s">
        <v>60</v>
      </c>
      <c r="F18" s="439" t="s">
        <v>172</v>
      </c>
      <c r="G18" s="439" t="s">
        <v>60</v>
      </c>
      <c r="H18" s="439" t="s">
        <v>60</v>
      </c>
      <c r="I18" s="439" t="s">
        <v>172</v>
      </c>
      <c r="J18" s="439" t="s">
        <v>60</v>
      </c>
      <c r="K18" s="439" t="s">
        <v>60</v>
      </c>
      <c r="L18" s="439" t="s">
        <v>60</v>
      </c>
      <c r="M18" s="439" t="s">
        <v>60</v>
      </c>
      <c r="N18" s="439" t="s">
        <v>172</v>
      </c>
      <c r="O18" s="439" t="s">
        <v>172</v>
      </c>
      <c r="P18" s="439" t="s">
        <v>172</v>
      </c>
      <c r="Q18" s="439" t="s">
        <v>60</v>
      </c>
    </row>
    <row r="19" spans="1:17" s="381" customFormat="1" ht="20.100000000000001" customHeight="1">
      <c r="A19" s="380">
        <v>7</v>
      </c>
      <c r="B19" s="28" t="s">
        <v>4</v>
      </c>
      <c r="C19" s="24" t="s">
        <v>195</v>
      </c>
      <c r="D19" s="439" t="s">
        <v>60</v>
      </c>
      <c r="E19" s="439" t="s">
        <v>60</v>
      </c>
      <c r="F19" s="439" t="s">
        <v>172</v>
      </c>
      <c r="G19" s="439" t="s">
        <v>60</v>
      </c>
      <c r="H19" s="439" t="s">
        <v>60</v>
      </c>
      <c r="I19" s="439" t="s">
        <v>172</v>
      </c>
      <c r="J19" s="439" t="s">
        <v>60</v>
      </c>
      <c r="K19" s="439" t="s">
        <v>60</v>
      </c>
      <c r="L19" s="439" t="s">
        <v>60</v>
      </c>
      <c r="M19" s="439" t="s">
        <v>60</v>
      </c>
      <c r="N19" s="439" t="s">
        <v>172</v>
      </c>
      <c r="O19" s="439" t="s">
        <v>60</v>
      </c>
      <c r="P19" s="439" t="s">
        <v>172</v>
      </c>
      <c r="Q19" s="439" t="s">
        <v>60</v>
      </c>
    </row>
    <row r="20" spans="1:17" s="381" customFormat="1" ht="20.100000000000001" customHeight="1">
      <c r="A20" s="380">
        <v>8</v>
      </c>
      <c r="B20" s="28" t="s">
        <v>5</v>
      </c>
      <c r="C20" s="24" t="s">
        <v>196</v>
      </c>
      <c r="D20" s="439" t="s">
        <v>172</v>
      </c>
      <c r="E20" s="439" t="s">
        <v>60</v>
      </c>
      <c r="F20" s="439" t="s">
        <v>172</v>
      </c>
      <c r="G20" s="439" t="s">
        <v>172</v>
      </c>
      <c r="H20" s="439" t="s">
        <v>60</v>
      </c>
      <c r="I20" s="439" t="s">
        <v>172</v>
      </c>
      <c r="J20" s="439" t="s">
        <v>60</v>
      </c>
      <c r="K20" s="439" t="s">
        <v>172</v>
      </c>
      <c r="L20" s="439" t="s">
        <v>60</v>
      </c>
      <c r="M20" s="439" t="s">
        <v>60</v>
      </c>
      <c r="N20" s="439" t="s">
        <v>60</v>
      </c>
      <c r="O20" s="487" t="s">
        <v>172</v>
      </c>
      <c r="P20" s="439" t="s">
        <v>172</v>
      </c>
      <c r="Q20" s="439" t="s">
        <v>60</v>
      </c>
    </row>
    <row r="21" spans="1:17" s="381" customFormat="1" ht="20.100000000000001" customHeight="1">
      <c r="A21" s="380">
        <v>9</v>
      </c>
      <c r="B21" s="28" t="s">
        <v>8</v>
      </c>
      <c r="C21" s="24" t="s">
        <v>197</v>
      </c>
      <c r="D21" s="439" t="s">
        <v>172</v>
      </c>
      <c r="E21" s="439" t="s">
        <v>172</v>
      </c>
      <c r="F21" s="439" t="s">
        <v>172</v>
      </c>
      <c r="G21" s="439" t="s">
        <v>60</v>
      </c>
      <c r="H21" s="439" t="s">
        <v>60</v>
      </c>
      <c r="I21" s="439" t="s">
        <v>172</v>
      </c>
      <c r="J21" s="439" t="s">
        <v>60</v>
      </c>
      <c r="K21" s="439" t="s">
        <v>60</v>
      </c>
      <c r="L21" s="439" t="s">
        <v>60</v>
      </c>
      <c r="M21" s="439" t="s">
        <v>60</v>
      </c>
      <c r="N21" s="439" t="s">
        <v>60</v>
      </c>
      <c r="O21" s="439" t="s">
        <v>60</v>
      </c>
      <c r="P21" s="439" t="s">
        <v>172</v>
      </c>
      <c r="Q21" s="439" t="s">
        <v>60</v>
      </c>
    </row>
    <row r="22" spans="1:17" s="381" customFormat="1" ht="20.100000000000001" customHeight="1">
      <c r="A22" s="380">
        <v>10</v>
      </c>
      <c r="B22" s="28" t="s">
        <v>2</v>
      </c>
      <c r="C22" s="24" t="s">
        <v>198</v>
      </c>
      <c r="D22" s="439" t="s">
        <v>172</v>
      </c>
      <c r="E22" s="439" t="s">
        <v>172</v>
      </c>
      <c r="F22" s="439" t="s">
        <v>172</v>
      </c>
      <c r="G22" s="439" t="s">
        <v>172</v>
      </c>
      <c r="H22" s="439" t="s">
        <v>60</v>
      </c>
      <c r="I22" s="439" t="s">
        <v>172</v>
      </c>
      <c r="J22" s="439" t="s">
        <v>60</v>
      </c>
      <c r="K22" s="439" t="s">
        <v>60</v>
      </c>
      <c r="L22" s="439" t="s">
        <v>60</v>
      </c>
      <c r="M22" s="439" t="s">
        <v>172</v>
      </c>
      <c r="N22" s="439" t="s">
        <v>172</v>
      </c>
      <c r="O22" s="439" t="s">
        <v>60</v>
      </c>
      <c r="P22" s="439" t="s">
        <v>172</v>
      </c>
      <c r="Q22" s="439" t="s">
        <v>60</v>
      </c>
    </row>
    <row r="23" spans="1:17" s="381" customFormat="1" ht="20.100000000000001" customHeight="1">
      <c r="A23" s="380">
        <v>11</v>
      </c>
      <c r="B23" s="28" t="s">
        <v>7</v>
      </c>
      <c r="C23" s="24" t="s">
        <v>199</v>
      </c>
      <c r="D23" s="439" t="s">
        <v>172</v>
      </c>
      <c r="E23" s="439" t="s">
        <v>172</v>
      </c>
      <c r="F23" s="439" t="s">
        <v>172</v>
      </c>
      <c r="G23" s="439" t="s">
        <v>172</v>
      </c>
      <c r="H23" s="439" t="s">
        <v>60</v>
      </c>
      <c r="I23" s="439" t="s">
        <v>172</v>
      </c>
      <c r="J23" s="439" t="s">
        <v>60</v>
      </c>
      <c r="K23" s="439" t="s">
        <v>60</v>
      </c>
      <c r="L23" s="439" t="s">
        <v>60</v>
      </c>
      <c r="M23" s="439" t="s">
        <v>60</v>
      </c>
      <c r="N23" s="439" t="s">
        <v>172</v>
      </c>
      <c r="O23" s="439" t="s">
        <v>172</v>
      </c>
      <c r="P23" s="439" t="s">
        <v>172</v>
      </c>
      <c r="Q23" s="439" t="s">
        <v>60</v>
      </c>
    </row>
    <row r="24" spans="1:17" s="381" customFormat="1" ht="20.100000000000001" customHeight="1">
      <c r="A24" s="380">
        <v>12</v>
      </c>
      <c r="B24" s="28" t="s">
        <v>6</v>
      </c>
      <c r="C24" s="24" t="s">
        <v>93</v>
      </c>
      <c r="D24" s="439" t="s">
        <v>60</v>
      </c>
      <c r="E24" s="439" t="s">
        <v>60</v>
      </c>
      <c r="F24" s="439" t="s">
        <v>172</v>
      </c>
      <c r="G24" s="439" t="s">
        <v>60</v>
      </c>
      <c r="H24" s="439" t="s">
        <v>60</v>
      </c>
      <c r="I24" s="439" t="s">
        <v>172</v>
      </c>
      <c r="J24" s="439" t="s">
        <v>60</v>
      </c>
      <c r="K24" s="439" t="s">
        <v>60</v>
      </c>
      <c r="L24" s="439" t="s">
        <v>60</v>
      </c>
      <c r="M24" s="439" t="s">
        <v>60</v>
      </c>
      <c r="N24" s="439" t="s">
        <v>60</v>
      </c>
      <c r="O24" s="439" t="s">
        <v>172</v>
      </c>
      <c r="P24" s="439" t="s">
        <v>172</v>
      </c>
      <c r="Q24" s="439" t="s">
        <v>60</v>
      </c>
    </row>
    <row r="25" spans="1:17" s="381" customFormat="1" ht="20.100000000000001" customHeight="1">
      <c r="A25" s="380">
        <v>13</v>
      </c>
      <c r="B25" s="28" t="s">
        <v>3</v>
      </c>
      <c r="C25" s="24" t="s">
        <v>201</v>
      </c>
      <c r="D25" s="439" t="s">
        <v>60</v>
      </c>
      <c r="E25" s="439" t="s">
        <v>60</v>
      </c>
      <c r="F25" s="439" t="s">
        <v>172</v>
      </c>
      <c r="G25" s="439" t="s">
        <v>60</v>
      </c>
      <c r="H25" s="439" t="s">
        <v>60</v>
      </c>
      <c r="I25" s="439" t="s">
        <v>172</v>
      </c>
      <c r="J25" s="439" t="s">
        <v>60</v>
      </c>
      <c r="K25" s="439" t="s">
        <v>60</v>
      </c>
      <c r="L25" s="439" t="s">
        <v>60</v>
      </c>
      <c r="M25" s="439" t="s">
        <v>60</v>
      </c>
      <c r="N25" s="439" t="s">
        <v>60</v>
      </c>
      <c r="O25" s="439" t="s">
        <v>172</v>
      </c>
      <c r="P25" s="439" t="s">
        <v>172</v>
      </c>
      <c r="Q25" s="439" t="s">
        <v>60</v>
      </c>
    </row>
    <row r="26" spans="1:17" s="381" customFormat="1" ht="20.100000000000001" customHeight="1">
      <c r="A26" s="380">
        <v>14</v>
      </c>
      <c r="B26" s="28" t="s">
        <v>1343</v>
      </c>
      <c r="C26" s="24" t="s">
        <v>202</v>
      </c>
      <c r="D26" s="439" t="s">
        <v>172</v>
      </c>
      <c r="E26" s="439" t="s">
        <v>60</v>
      </c>
      <c r="F26" s="439" t="s">
        <v>172</v>
      </c>
      <c r="G26" s="439" t="s">
        <v>60</v>
      </c>
      <c r="H26" s="439" t="s">
        <v>60</v>
      </c>
      <c r="I26" s="439" t="s">
        <v>172</v>
      </c>
      <c r="J26" s="439" t="s">
        <v>172</v>
      </c>
      <c r="K26" s="439" t="s">
        <v>172</v>
      </c>
      <c r="L26" s="439" t="s">
        <v>60</v>
      </c>
      <c r="M26" s="439" t="s">
        <v>60</v>
      </c>
      <c r="N26" s="439" t="s">
        <v>60</v>
      </c>
      <c r="O26" s="439" t="s">
        <v>60</v>
      </c>
      <c r="P26" s="439" t="s">
        <v>172</v>
      </c>
      <c r="Q26" s="439" t="s">
        <v>60</v>
      </c>
    </row>
    <row r="27" spans="1:17" s="381" customFormat="1" ht="20.100000000000001" customHeight="1">
      <c r="A27" s="380">
        <v>15</v>
      </c>
      <c r="B27" s="28" t="s">
        <v>1362</v>
      </c>
      <c r="C27" s="24" t="s">
        <v>203</v>
      </c>
      <c r="D27" s="439" t="s">
        <v>60</v>
      </c>
      <c r="E27" s="439" t="s">
        <v>60</v>
      </c>
      <c r="F27" s="439" t="s">
        <v>172</v>
      </c>
      <c r="G27" s="439" t="s">
        <v>60</v>
      </c>
      <c r="H27" s="439" t="s">
        <v>60</v>
      </c>
      <c r="I27" s="439" t="s">
        <v>172</v>
      </c>
      <c r="J27" s="439" t="s">
        <v>172</v>
      </c>
      <c r="K27" s="439" t="s">
        <v>172</v>
      </c>
      <c r="L27" s="487" t="s">
        <v>60</v>
      </c>
      <c r="M27" s="439" t="s">
        <v>60</v>
      </c>
      <c r="N27" s="439" t="s">
        <v>172</v>
      </c>
      <c r="O27" s="439" t="s">
        <v>172</v>
      </c>
      <c r="P27" s="439" t="s">
        <v>60</v>
      </c>
      <c r="Q27" s="439" t="s">
        <v>60</v>
      </c>
    </row>
    <row r="28" spans="1:17" s="381" customFormat="1" ht="20.100000000000001" customHeight="1">
      <c r="A28" s="380">
        <v>16</v>
      </c>
      <c r="B28" s="28" t="s">
        <v>2333</v>
      </c>
      <c r="C28" s="24" t="s">
        <v>204</v>
      </c>
      <c r="D28" s="439" t="s">
        <v>60</v>
      </c>
      <c r="E28" s="439" t="s">
        <v>60</v>
      </c>
      <c r="F28" s="439" t="s">
        <v>172</v>
      </c>
      <c r="G28" s="439" t="s">
        <v>60</v>
      </c>
      <c r="H28" s="439" t="s">
        <v>60</v>
      </c>
      <c r="I28" s="439" t="s">
        <v>172</v>
      </c>
      <c r="J28" s="439" t="s">
        <v>60</v>
      </c>
      <c r="K28" s="439" t="s">
        <v>60</v>
      </c>
      <c r="L28" s="439" t="s">
        <v>60</v>
      </c>
      <c r="M28" s="439" t="s">
        <v>60</v>
      </c>
      <c r="N28" s="439" t="s">
        <v>60</v>
      </c>
      <c r="O28" s="439" t="s">
        <v>172</v>
      </c>
      <c r="P28" s="439" t="s">
        <v>60</v>
      </c>
      <c r="Q28" s="439" t="s">
        <v>60</v>
      </c>
    </row>
    <row r="29" spans="1:17" s="381" customFormat="1" ht="20.100000000000001" customHeight="1">
      <c r="A29" s="380">
        <v>17</v>
      </c>
      <c r="B29" s="252" t="s">
        <v>1346</v>
      </c>
      <c r="C29" s="255" t="s">
        <v>205</v>
      </c>
      <c r="D29" s="439" t="s">
        <v>172</v>
      </c>
      <c r="E29" s="439" t="s">
        <v>172</v>
      </c>
      <c r="F29" s="439" t="s">
        <v>60</v>
      </c>
      <c r="G29" s="439" t="s">
        <v>172</v>
      </c>
      <c r="H29" s="439" t="s">
        <v>60</v>
      </c>
      <c r="I29" s="439" t="s">
        <v>60</v>
      </c>
      <c r="J29" s="439" t="s">
        <v>60</v>
      </c>
      <c r="K29" s="439" t="s">
        <v>60</v>
      </c>
      <c r="L29" s="439" t="s">
        <v>60</v>
      </c>
      <c r="M29" s="439" t="s">
        <v>60</v>
      </c>
      <c r="N29" s="439" t="s">
        <v>60</v>
      </c>
      <c r="O29" s="439" t="s">
        <v>60</v>
      </c>
      <c r="P29" s="439" t="s">
        <v>60</v>
      </c>
      <c r="Q29" s="439" t="s">
        <v>60</v>
      </c>
    </row>
    <row r="30" spans="1:17" s="381" customFormat="1" ht="20.100000000000001" customHeight="1">
      <c r="A30" s="380">
        <v>18</v>
      </c>
      <c r="B30" s="252" t="s">
        <v>1772</v>
      </c>
      <c r="C30" s="255" t="s">
        <v>1030</v>
      </c>
      <c r="D30" s="439" t="s">
        <v>172</v>
      </c>
      <c r="E30" s="439" t="s">
        <v>60</v>
      </c>
      <c r="F30" s="439" t="s">
        <v>60</v>
      </c>
      <c r="G30" s="439" t="s">
        <v>60</v>
      </c>
      <c r="H30" s="439" t="s">
        <v>172</v>
      </c>
      <c r="I30" s="439" t="s">
        <v>60</v>
      </c>
      <c r="J30" s="439" t="s">
        <v>60</v>
      </c>
      <c r="K30" s="439" t="s">
        <v>60</v>
      </c>
      <c r="L30" s="439" t="s">
        <v>60</v>
      </c>
      <c r="M30" s="439" t="s">
        <v>60</v>
      </c>
      <c r="N30" s="439" t="s">
        <v>60</v>
      </c>
      <c r="O30" s="439" t="s">
        <v>60</v>
      </c>
      <c r="P30" s="439" t="s">
        <v>60</v>
      </c>
      <c r="Q30" s="439" t="s">
        <v>60</v>
      </c>
    </row>
    <row r="31" spans="1:17" s="381" customFormat="1" ht="20.100000000000001" customHeight="1">
      <c r="A31" s="380">
        <v>19</v>
      </c>
      <c r="B31" s="28" t="s">
        <v>2327</v>
      </c>
      <c r="C31" s="24" t="s">
        <v>210</v>
      </c>
      <c r="D31" s="439" t="s">
        <v>172</v>
      </c>
      <c r="E31" s="439" t="s">
        <v>60</v>
      </c>
      <c r="F31" s="439" t="s">
        <v>60</v>
      </c>
      <c r="G31" s="439" t="s">
        <v>60</v>
      </c>
      <c r="H31" s="439" t="s">
        <v>172</v>
      </c>
      <c r="I31" s="439" t="s">
        <v>60</v>
      </c>
      <c r="J31" s="439" t="s">
        <v>60</v>
      </c>
      <c r="K31" s="439" t="s">
        <v>60</v>
      </c>
      <c r="L31" s="439" t="s">
        <v>60</v>
      </c>
      <c r="M31" s="439" t="s">
        <v>60</v>
      </c>
      <c r="N31" s="439" t="s">
        <v>60</v>
      </c>
      <c r="O31" s="439" t="s">
        <v>60</v>
      </c>
      <c r="P31" s="439" t="s">
        <v>60</v>
      </c>
      <c r="Q31" s="439" t="s">
        <v>60</v>
      </c>
    </row>
    <row r="32" spans="1:17" s="381" customFormat="1" ht="20.100000000000001" customHeight="1">
      <c r="A32" s="380">
        <v>20</v>
      </c>
      <c r="B32" s="28" t="s">
        <v>1347</v>
      </c>
      <c r="C32" s="24" t="s">
        <v>211</v>
      </c>
      <c r="D32" s="439" t="s">
        <v>172</v>
      </c>
      <c r="E32" s="439" t="s">
        <v>60</v>
      </c>
      <c r="F32" s="439" t="s">
        <v>60</v>
      </c>
      <c r="G32" s="439" t="s">
        <v>60</v>
      </c>
      <c r="H32" s="439" t="s">
        <v>60</v>
      </c>
      <c r="I32" s="439" t="s">
        <v>60</v>
      </c>
      <c r="J32" s="439" t="s">
        <v>60</v>
      </c>
      <c r="K32" s="439" t="s">
        <v>60</v>
      </c>
      <c r="L32" s="439" t="s">
        <v>60</v>
      </c>
      <c r="M32" s="439" t="s">
        <v>60</v>
      </c>
      <c r="N32" s="439" t="s">
        <v>60</v>
      </c>
      <c r="O32" s="439" t="s">
        <v>60</v>
      </c>
      <c r="P32" s="439" t="s">
        <v>60</v>
      </c>
      <c r="Q32" s="439" t="s">
        <v>60</v>
      </c>
    </row>
    <row r="33" spans="1:53" s="381" customFormat="1" ht="20.100000000000001" customHeight="1">
      <c r="A33" s="380">
        <v>21</v>
      </c>
      <c r="B33" s="28" t="s">
        <v>1348</v>
      </c>
      <c r="C33" s="24" t="s">
        <v>212</v>
      </c>
      <c r="D33" s="439" t="s">
        <v>172</v>
      </c>
      <c r="E33" s="439" t="s">
        <v>60</v>
      </c>
      <c r="F33" s="439" t="s">
        <v>60</v>
      </c>
      <c r="G33" s="439" t="s">
        <v>60</v>
      </c>
      <c r="H33" s="439" t="s">
        <v>60</v>
      </c>
      <c r="I33" s="439" t="s">
        <v>60</v>
      </c>
      <c r="J33" s="439" t="s">
        <v>60</v>
      </c>
      <c r="K33" s="439" t="s">
        <v>60</v>
      </c>
      <c r="L33" s="439" t="s">
        <v>60</v>
      </c>
      <c r="M33" s="439" t="s">
        <v>60</v>
      </c>
      <c r="N33" s="439" t="s">
        <v>60</v>
      </c>
      <c r="O33" s="439" t="s">
        <v>60</v>
      </c>
      <c r="P33" s="439" t="s">
        <v>60</v>
      </c>
      <c r="Q33" s="439" t="s">
        <v>60</v>
      </c>
    </row>
    <row r="34" spans="1:53" s="381" customFormat="1" ht="21">
      <c r="A34" s="380">
        <v>22</v>
      </c>
      <c r="B34" s="28" t="s">
        <v>1690</v>
      </c>
      <c r="C34" s="24" t="s">
        <v>94</v>
      </c>
      <c r="D34" s="439" t="s">
        <v>172</v>
      </c>
      <c r="E34" s="439" t="s">
        <v>60</v>
      </c>
      <c r="F34" s="439" t="s">
        <v>172</v>
      </c>
      <c r="G34" s="439" t="s">
        <v>60</v>
      </c>
      <c r="H34" s="439" t="s">
        <v>60</v>
      </c>
      <c r="I34" s="439" t="s">
        <v>172</v>
      </c>
      <c r="J34" s="439" t="s">
        <v>172</v>
      </c>
      <c r="K34" s="439" t="s">
        <v>60</v>
      </c>
      <c r="L34" s="439" t="s">
        <v>60</v>
      </c>
      <c r="M34" s="439" t="s">
        <v>60</v>
      </c>
      <c r="N34" s="439" t="s">
        <v>60</v>
      </c>
      <c r="O34" s="439" t="s">
        <v>60</v>
      </c>
      <c r="P34" s="439" t="s">
        <v>60</v>
      </c>
      <c r="Q34" s="439" t="s">
        <v>60</v>
      </c>
    </row>
    <row r="35" spans="1:53" s="381" customFormat="1" ht="20.100000000000001" customHeight="1">
      <c r="A35" s="380">
        <v>23</v>
      </c>
      <c r="B35" s="28" t="s">
        <v>26</v>
      </c>
      <c r="C35" s="24" t="s">
        <v>184</v>
      </c>
      <c r="D35" s="439" t="s">
        <v>60</v>
      </c>
      <c r="E35" s="439" t="s">
        <v>172</v>
      </c>
      <c r="F35" s="439" t="s">
        <v>172</v>
      </c>
      <c r="G35" s="439" t="s">
        <v>60</v>
      </c>
      <c r="H35" s="439" t="s">
        <v>60</v>
      </c>
      <c r="I35" s="439" t="s">
        <v>172</v>
      </c>
      <c r="J35" s="439" t="s">
        <v>60</v>
      </c>
      <c r="K35" s="439" t="s">
        <v>60</v>
      </c>
      <c r="L35" s="439" t="s">
        <v>60</v>
      </c>
      <c r="M35" s="439" t="s">
        <v>60</v>
      </c>
      <c r="N35" s="439" t="s">
        <v>60</v>
      </c>
      <c r="O35" s="439" t="s">
        <v>60</v>
      </c>
      <c r="P35" s="439" t="s">
        <v>60</v>
      </c>
      <c r="Q35" s="439" t="s">
        <v>60</v>
      </c>
    </row>
    <row r="36" spans="1:53" s="381" customFormat="1" ht="20.100000000000001" customHeight="1">
      <c r="A36" s="380">
        <v>24</v>
      </c>
      <c r="B36" s="28" t="s">
        <v>23</v>
      </c>
      <c r="C36" s="24" t="s">
        <v>100</v>
      </c>
      <c r="D36" s="439" t="s">
        <v>172</v>
      </c>
      <c r="E36" s="439" t="s">
        <v>60</v>
      </c>
      <c r="F36" s="439" t="s">
        <v>172</v>
      </c>
      <c r="G36" s="439" t="s">
        <v>172</v>
      </c>
      <c r="H36" s="439" t="s">
        <v>60</v>
      </c>
      <c r="I36" s="439" t="s">
        <v>172</v>
      </c>
      <c r="J36" s="439" t="s">
        <v>60</v>
      </c>
      <c r="K36" s="439" t="s">
        <v>60</v>
      </c>
      <c r="L36" s="439" t="s">
        <v>60</v>
      </c>
      <c r="M36" s="439" t="s">
        <v>60</v>
      </c>
      <c r="N36" s="439" t="s">
        <v>60</v>
      </c>
      <c r="O36" s="439" t="s">
        <v>60</v>
      </c>
      <c r="P36" s="439" t="s">
        <v>60</v>
      </c>
      <c r="Q36" s="439" t="s">
        <v>60</v>
      </c>
    </row>
    <row r="37" spans="1:53" s="381" customFormat="1" ht="20.100000000000001" customHeight="1">
      <c r="A37" s="380">
        <v>25</v>
      </c>
      <c r="B37" s="28" t="s">
        <v>1429</v>
      </c>
      <c r="C37" s="24" t="s">
        <v>95</v>
      </c>
      <c r="D37" s="439" t="s">
        <v>60</v>
      </c>
      <c r="E37" s="439" t="s">
        <v>60</v>
      </c>
      <c r="F37" s="439" t="s">
        <v>172</v>
      </c>
      <c r="G37" s="439" t="s">
        <v>60</v>
      </c>
      <c r="H37" s="439" t="s">
        <v>60</v>
      </c>
      <c r="I37" s="439" t="s">
        <v>172</v>
      </c>
      <c r="J37" s="439" t="s">
        <v>60</v>
      </c>
      <c r="K37" s="439" t="s">
        <v>60</v>
      </c>
      <c r="L37" s="439" t="s">
        <v>60</v>
      </c>
      <c r="M37" s="439" t="s">
        <v>60</v>
      </c>
      <c r="N37" s="439" t="s">
        <v>60</v>
      </c>
      <c r="O37" s="439" t="s">
        <v>60</v>
      </c>
      <c r="P37" s="439" t="s">
        <v>60</v>
      </c>
      <c r="Q37" s="439" t="s">
        <v>60</v>
      </c>
    </row>
    <row r="38" spans="1:53" s="381" customFormat="1" ht="20.100000000000001" customHeight="1">
      <c r="A38" s="380">
        <v>26</v>
      </c>
      <c r="B38" s="28" t="s">
        <v>182</v>
      </c>
      <c r="C38" s="24" t="s">
        <v>185</v>
      </c>
      <c r="D38" s="439" t="s">
        <v>172</v>
      </c>
      <c r="E38" s="439" t="s">
        <v>60</v>
      </c>
      <c r="F38" s="439" t="s">
        <v>60</v>
      </c>
      <c r="G38" s="439" t="s">
        <v>60</v>
      </c>
      <c r="H38" s="439" t="s">
        <v>60</v>
      </c>
      <c r="I38" s="439" t="s">
        <v>60</v>
      </c>
      <c r="J38" s="439" t="s">
        <v>60</v>
      </c>
      <c r="K38" s="439" t="s">
        <v>60</v>
      </c>
      <c r="L38" s="439" t="s">
        <v>60</v>
      </c>
      <c r="M38" s="439" t="s">
        <v>60</v>
      </c>
      <c r="N38" s="439" t="s">
        <v>60</v>
      </c>
      <c r="O38" s="439" t="s">
        <v>60</v>
      </c>
      <c r="P38" s="439" t="s">
        <v>60</v>
      </c>
      <c r="Q38" s="439" t="s">
        <v>60</v>
      </c>
    </row>
    <row r="39" spans="1:53" s="381" customFormat="1" ht="20.100000000000001" customHeight="1">
      <c r="A39" s="380">
        <v>27</v>
      </c>
      <c r="B39" s="28" t="s">
        <v>25</v>
      </c>
      <c r="C39" s="24" t="s">
        <v>186</v>
      </c>
      <c r="D39" s="439" t="s">
        <v>60</v>
      </c>
      <c r="E39" s="439" t="s">
        <v>60</v>
      </c>
      <c r="F39" s="439" t="s">
        <v>172</v>
      </c>
      <c r="G39" s="439" t="s">
        <v>60</v>
      </c>
      <c r="H39" s="439" t="s">
        <v>60</v>
      </c>
      <c r="I39" s="439" t="s">
        <v>172</v>
      </c>
      <c r="J39" s="439" t="s">
        <v>60</v>
      </c>
      <c r="K39" s="439" t="s">
        <v>60</v>
      </c>
      <c r="L39" s="439" t="s">
        <v>60</v>
      </c>
      <c r="M39" s="439" t="s">
        <v>60</v>
      </c>
      <c r="N39" s="439" t="s">
        <v>60</v>
      </c>
      <c r="O39" s="439" t="s">
        <v>60</v>
      </c>
      <c r="P39" s="439" t="s">
        <v>60</v>
      </c>
      <c r="Q39" s="439" t="s">
        <v>60</v>
      </c>
    </row>
    <row r="40" spans="1:53" s="381" customFormat="1" ht="20.100000000000001" customHeight="1">
      <c r="A40" s="479">
        <v>28</v>
      </c>
      <c r="B40" s="28" t="s">
        <v>27</v>
      </c>
      <c r="C40" s="24" t="s">
        <v>187</v>
      </c>
      <c r="D40" s="439" t="s">
        <v>60</v>
      </c>
      <c r="E40" s="439" t="s">
        <v>60</v>
      </c>
      <c r="F40" s="439" t="s">
        <v>172</v>
      </c>
      <c r="G40" s="439" t="s">
        <v>60</v>
      </c>
      <c r="H40" s="439" t="s">
        <v>60</v>
      </c>
      <c r="I40" s="439" t="s">
        <v>60</v>
      </c>
      <c r="J40" s="439" t="s">
        <v>60</v>
      </c>
      <c r="K40" s="439" t="s">
        <v>60</v>
      </c>
      <c r="L40" s="439" t="s">
        <v>60</v>
      </c>
      <c r="M40" s="439" t="s">
        <v>60</v>
      </c>
      <c r="N40" s="439" t="s">
        <v>60</v>
      </c>
      <c r="O40" s="439" t="s">
        <v>60</v>
      </c>
      <c r="P40" s="439" t="s">
        <v>60</v>
      </c>
      <c r="Q40" s="439" t="s">
        <v>60</v>
      </c>
    </row>
    <row r="41" spans="1:53" s="484" customFormat="1" ht="20.100000000000001" customHeight="1">
      <c r="A41" s="380">
        <v>29</v>
      </c>
      <c r="B41" s="418" t="s">
        <v>2336</v>
      </c>
      <c r="C41" s="165" t="s">
        <v>1834</v>
      </c>
      <c r="D41" s="439" t="s">
        <v>60</v>
      </c>
      <c r="E41" s="439" t="s">
        <v>60</v>
      </c>
      <c r="F41" s="439" t="s">
        <v>60</v>
      </c>
      <c r="G41" s="439" t="s">
        <v>60</v>
      </c>
      <c r="H41" s="439" t="s">
        <v>60</v>
      </c>
      <c r="I41" s="439" t="s">
        <v>172</v>
      </c>
      <c r="J41" s="439" t="s">
        <v>60</v>
      </c>
      <c r="K41" s="439" t="s">
        <v>60</v>
      </c>
      <c r="L41" s="439" t="s">
        <v>60</v>
      </c>
      <c r="M41" s="439" t="s">
        <v>60</v>
      </c>
      <c r="N41" s="439" t="s">
        <v>60</v>
      </c>
      <c r="O41" s="439" t="s">
        <v>60</v>
      </c>
      <c r="P41" s="439" t="s">
        <v>60</v>
      </c>
      <c r="Q41" s="439" t="s">
        <v>60</v>
      </c>
      <c r="R41" s="483"/>
      <c r="S41" s="483"/>
      <c r="T41" s="483"/>
      <c r="U41" s="483"/>
      <c r="V41" s="483"/>
      <c r="W41" s="483"/>
      <c r="X41" s="483"/>
      <c r="Y41" s="483"/>
      <c r="Z41" s="483"/>
      <c r="AA41" s="483"/>
      <c r="AB41" s="483"/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  <c r="AM41" s="483"/>
      <c r="AN41" s="483"/>
      <c r="AO41" s="483"/>
      <c r="AP41" s="483"/>
      <c r="AQ41" s="483"/>
      <c r="AR41" s="483"/>
      <c r="AS41" s="483"/>
      <c r="AT41" s="483"/>
      <c r="AU41" s="483"/>
      <c r="AV41" s="483"/>
      <c r="AW41" s="483"/>
      <c r="AX41" s="483"/>
      <c r="AY41" s="483"/>
      <c r="AZ41" s="483"/>
      <c r="BA41" s="483"/>
    </row>
    <row r="42" spans="1:53" s="381" customFormat="1" ht="20.100000000000001" customHeight="1">
      <c r="A42" s="380">
        <v>30</v>
      </c>
      <c r="B42" s="16" t="s">
        <v>1363</v>
      </c>
      <c r="C42" s="24" t="s">
        <v>213</v>
      </c>
      <c r="D42" s="439" t="s">
        <v>172</v>
      </c>
      <c r="E42" s="439" t="s">
        <v>60</v>
      </c>
      <c r="F42" s="439" t="s">
        <v>60</v>
      </c>
      <c r="G42" s="439" t="s">
        <v>60</v>
      </c>
      <c r="H42" s="439" t="s">
        <v>60</v>
      </c>
      <c r="I42" s="439" t="s">
        <v>60</v>
      </c>
      <c r="J42" s="439" t="s">
        <v>60</v>
      </c>
      <c r="K42" s="439" t="s">
        <v>60</v>
      </c>
      <c r="L42" s="439" t="s">
        <v>60</v>
      </c>
      <c r="M42" s="439" t="s">
        <v>60</v>
      </c>
      <c r="N42" s="439" t="s">
        <v>60</v>
      </c>
      <c r="O42" s="439" t="s">
        <v>60</v>
      </c>
      <c r="P42" s="439" t="s">
        <v>60</v>
      </c>
      <c r="Q42" s="439" t="s">
        <v>60</v>
      </c>
    </row>
    <row r="43" spans="1:53" s="381" customFormat="1" ht="20.100000000000001" customHeight="1">
      <c r="A43" s="380">
        <v>31</v>
      </c>
      <c r="B43" s="16" t="s">
        <v>232</v>
      </c>
      <c r="C43" s="24" t="s">
        <v>214</v>
      </c>
      <c r="D43" s="439" t="s">
        <v>172</v>
      </c>
      <c r="E43" s="439" t="s">
        <v>60</v>
      </c>
      <c r="F43" s="439" t="s">
        <v>172</v>
      </c>
      <c r="G43" s="439" t="s">
        <v>60</v>
      </c>
      <c r="H43" s="439" t="s">
        <v>60</v>
      </c>
      <c r="I43" s="439" t="s">
        <v>60</v>
      </c>
      <c r="J43" s="439" t="s">
        <v>60</v>
      </c>
      <c r="K43" s="439" t="s">
        <v>60</v>
      </c>
      <c r="L43" s="439" t="s">
        <v>60</v>
      </c>
      <c r="M43" s="439" t="s">
        <v>60</v>
      </c>
      <c r="N43" s="439" t="s">
        <v>60</v>
      </c>
      <c r="O43" s="439" t="s">
        <v>60</v>
      </c>
      <c r="P43" s="439" t="s">
        <v>60</v>
      </c>
      <c r="Q43" s="439" t="s">
        <v>60</v>
      </c>
    </row>
    <row r="44" spans="1:53" s="381" customFormat="1" ht="20.100000000000001" customHeight="1">
      <c r="A44" s="380">
        <v>32</v>
      </c>
      <c r="B44" s="28" t="s">
        <v>109</v>
      </c>
      <c r="C44" s="24" t="s">
        <v>96</v>
      </c>
      <c r="D44" s="439" t="s">
        <v>60</v>
      </c>
      <c r="E44" s="439" t="s">
        <v>60</v>
      </c>
      <c r="F44" s="439" t="s">
        <v>60</v>
      </c>
      <c r="G44" s="439" t="s">
        <v>60</v>
      </c>
      <c r="H44" s="439" t="s">
        <v>60</v>
      </c>
      <c r="I44" s="439" t="s">
        <v>60</v>
      </c>
      <c r="J44" s="439" t="s">
        <v>60</v>
      </c>
      <c r="K44" s="439" t="s">
        <v>172</v>
      </c>
      <c r="L44" s="439" t="s">
        <v>60</v>
      </c>
      <c r="M44" s="439" t="s">
        <v>60</v>
      </c>
      <c r="N44" s="439" t="s">
        <v>60</v>
      </c>
      <c r="O44" s="439" t="s">
        <v>60</v>
      </c>
      <c r="P44" s="439" t="s">
        <v>60</v>
      </c>
      <c r="Q44" s="439" t="s">
        <v>60</v>
      </c>
    </row>
    <row r="45" spans="1:53" s="381" customFormat="1" ht="20.100000000000001" customHeight="1">
      <c r="A45" s="380">
        <v>33</v>
      </c>
      <c r="B45" s="28" t="s">
        <v>76</v>
      </c>
      <c r="C45" s="24" t="s">
        <v>220</v>
      </c>
      <c r="D45" s="439" t="s">
        <v>172</v>
      </c>
      <c r="E45" s="439" t="s">
        <v>60</v>
      </c>
      <c r="F45" s="439" t="s">
        <v>60</v>
      </c>
      <c r="G45" s="439" t="s">
        <v>60</v>
      </c>
      <c r="H45" s="439" t="s">
        <v>60</v>
      </c>
      <c r="I45" s="439" t="s">
        <v>60</v>
      </c>
      <c r="J45" s="439" t="s">
        <v>60</v>
      </c>
      <c r="K45" s="439" t="s">
        <v>172</v>
      </c>
      <c r="L45" s="439" t="s">
        <v>60</v>
      </c>
      <c r="M45" s="439" t="s">
        <v>60</v>
      </c>
      <c r="N45" s="439" t="s">
        <v>60</v>
      </c>
      <c r="O45" s="439" t="s">
        <v>60</v>
      </c>
      <c r="P45" s="439" t="s">
        <v>60</v>
      </c>
      <c r="Q45" s="439" t="s">
        <v>60</v>
      </c>
    </row>
    <row r="46" spans="1:53" s="381" customFormat="1" ht="20.100000000000001" customHeight="1">
      <c r="A46" s="380">
        <v>34</v>
      </c>
      <c r="B46" s="28" t="s">
        <v>28</v>
      </c>
      <c r="C46" s="24" t="s">
        <v>67</v>
      </c>
      <c r="D46" s="439" t="s">
        <v>60</v>
      </c>
      <c r="E46" s="439" t="s">
        <v>60</v>
      </c>
      <c r="F46" s="439" t="s">
        <v>60</v>
      </c>
      <c r="G46" s="439" t="s">
        <v>60</v>
      </c>
      <c r="H46" s="439" t="s">
        <v>60</v>
      </c>
      <c r="I46" s="439" t="s">
        <v>60</v>
      </c>
      <c r="J46" s="439" t="s">
        <v>60</v>
      </c>
      <c r="K46" s="439" t="s">
        <v>172</v>
      </c>
      <c r="L46" s="439" t="s">
        <v>60</v>
      </c>
      <c r="M46" s="439" t="s">
        <v>60</v>
      </c>
      <c r="N46" s="439" t="s">
        <v>60</v>
      </c>
      <c r="O46" s="439" t="s">
        <v>60</v>
      </c>
      <c r="P46" s="439" t="s">
        <v>60</v>
      </c>
      <c r="Q46" s="439" t="s">
        <v>60</v>
      </c>
    </row>
    <row r="47" spans="1:53" s="381" customFormat="1" ht="20.100000000000001" customHeight="1">
      <c r="A47" s="380">
        <v>35</v>
      </c>
      <c r="B47" s="28" t="s">
        <v>32</v>
      </c>
      <c r="C47" s="24" t="s">
        <v>218</v>
      </c>
      <c r="D47" s="439" t="s">
        <v>60</v>
      </c>
      <c r="E47" s="439" t="s">
        <v>60</v>
      </c>
      <c r="F47" s="439" t="s">
        <v>60</v>
      </c>
      <c r="G47" s="439" t="s">
        <v>60</v>
      </c>
      <c r="H47" s="439" t="s">
        <v>60</v>
      </c>
      <c r="I47" s="439" t="s">
        <v>60</v>
      </c>
      <c r="J47" s="439" t="s">
        <v>60</v>
      </c>
      <c r="K47" s="439" t="s">
        <v>172</v>
      </c>
      <c r="L47" s="439" t="s">
        <v>60</v>
      </c>
      <c r="M47" s="439" t="s">
        <v>60</v>
      </c>
      <c r="N47" s="439" t="s">
        <v>60</v>
      </c>
      <c r="O47" s="439" t="s">
        <v>60</v>
      </c>
      <c r="P47" s="439" t="s">
        <v>60</v>
      </c>
      <c r="Q47" s="439" t="s">
        <v>60</v>
      </c>
    </row>
    <row r="48" spans="1:53" s="381" customFormat="1" ht="20.100000000000001" customHeight="1">
      <c r="A48" s="380">
        <v>36</v>
      </c>
      <c r="B48" s="28" t="s">
        <v>33</v>
      </c>
      <c r="C48" s="24" t="s">
        <v>219</v>
      </c>
      <c r="D48" s="439" t="s">
        <v>60</v>
      </c>
      <c r="E48" s="439" t="s">
        <v>60</v>
      </c>
      <c r="F48" s="439" t="s">
        <v>60</v>
      </c>
      <c r="G48" s="439" t="s">
        <v>60</v>
      </c>
      <c r="H48" s="439" t="s">
        <v>60</v>
      </c>
      <c r="I48" s="439" t="s">
        <v>60</v>
      </c>
      <c r="J48" s="439" t="s">
        <v>60</v>
      </c>
      <c r="K48" s="439" t="s">
        <v>172</v>
      </c>
      <c r="L48" s="439" t="s">
        <v>60</v>
      </c>
      <c r="M48" s="439" t="s">
        <v>60</v>
      </c>
      <c r="N48" s="439" t="s">
        <v>60</v>
      </c>
      <c r="O48" s="439" t="s">
        <v>60</v>
      </c>
      <c r="P48" s="439" t="s">
        <v>60</v>
      </c>
      <c r="Q48" s="439" t="s">
        <v>60</v>
      </c>
    </row>
    <row r="49" spans="1:17" s="381" customFormat="1" ht="20.100000000000001" customHeight="1">
      <c r="A49" s="380">
        <v>37</v>
      </c>
      <c r="B49" s="252" t="s">
        <v>31</v>
      </c>
      <c r="C49" s="255" t="s">
        <v>217</v>
      </c>
      <c r="D49" s="439" t="s">
        <v>60</v>
      </c>
      <c r="E49" s="439" t="s">
        <v>60</v>
      </c>
      <c r="F49" s="439" t="s">
        <v>60</v>
      </c>
      <c r="G49" s="439" t="s">
        <v>60</v>
      </c>
      <c r="H49" s="439" t="s">
        <v>60</v>
      </c>
      <c r="I49" s="439" t="s">
        <v>1769</v>
      </c>
      <c r="J49" s="439" t="s">
        <v>60</v>
      </c>
      <c r="K49" s="439" t="s">
        <v>60</v>
      </c>
      <c r="L49" s="439" t="s">
        <v>60</v>
      </c>
      <c r="M49" s="439" t="s">
        <v>60</v>
      </c>
      <c r="N49" s="439" t="s">
        <v>60</v>
      </c>
      <c r="O49" s="439" t="s">
        <v>60</v>
      </c>
      <c r="P49" s="439" t="s">
        <v>60</v>
      </c>
      <c r="Q49" s="439" t="s">
        <v>60</v>
      </c>
    </row>
    <row r="50" spans="1:17" ht="15.95" customHeight="1">
      <c r="B50" s="811" t="s">
        <v>1770</v>
      </c>
      <c r="C50" s="812"/>
      <c r="D50" s="812"/>
      <c r="E50" s="812"/>
      <c r="F50" s="812"/>
      <c r="G50" s="812"/>
      <c r="H50" s="812"/>
      <c r="I50" s="812"/>
      <c r="J50" s="812"/>
      <c r="K50" s="812"/>
    </row>
    <row r="51" spans="1:17" ht="14.45" customHeight="1">
      <c r="D51" s="809" t="s">
        <v>1767</v>
      </c>
      <c r="E51" s="809"/>
      <c r="F51" s="809"/>
      <c r="G51" s="810"/>
      <c r="H51" s="810"/>
      <c r="I51" s="810"/>
      <c r="J51" s="810"/>
      <c r="K51" s="810"/>
    </row>
  </sheetData>
  <mergeCells count="17"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  <mergeCell ref="M10:M11"/>
    <mergeCell ref="N10:N11"/>
    <mergeCell ref="O10:Q10"/>
    <mergeCell ref="D51:K51"/>
    <mergeCell ref="B50:K50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10" activePane="bottomLeft" state="frozen"/>
      <selection pane="bottomLeft" activeCell="A6" sqref="A6:C6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1085</v>
      </c>
    </row>
    <row r="2" spans="1:3" s="1" customFormat="1" ht="18">
      <c r="A2" s="188"/>
      <c r="B2" s="188"/>
      <c r="C2" s="6" t="s">
        <v>1799</v>
      </c>
    </row>
    <row r="3" spans="1:3" s="1" customFormat="1" ht="9" customHeight="1">
      <c r="A3" s="188"/>
      <c r="B3" s="188"/>
    </row>
    <row r="4" spans="1:3" s="1" customFormat="1" ht="100.5" customHeight="1">
      <c r="A4" s="825" t="s">
        <v>2009</v>
      </c>
      <c r="B4" s="825"/>
      <c r="C4" s="825"/>
    </row>
    <row r="5" spans="1:3" s="1" customFormat="1" ht="8.25" customHeight="1">
      <c r="A5" s="188"/>
      <c r="B5" s="188"/>
    </row>
    <row r="6" spans="1:3" s="1" customFormat="1" ht="39.75" customHeight="1">
      <c r="A6" s="674" t="s">
        <v>2339</v>
      </c>
      <c r="B6" s="709"/>
      <c r="C6" s="709"/>
    </row>
    <row r="7" spans="1:3" s="1" customFormat="1" ht="4.5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282" t="s">
        <v>171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1086</v>
      </c>
      <c r="C10" s="283"/>
    </row>
    <row r="11" spans="1:3" s="192" customFormat="1" ht="17.45" customHeight="1">
      <c r="A11" s="193"/>
      <c r="B11" s="194" t="s">
        <v>1263</v>
      </c>
      <c r="C11" s="284"/>
    </row>
    <row r="12" spans="1:3" s="192" customFormat="1" ht="17.45" customHeight="1">
      <c r="A12" s="193">
        <v>1</v>
      </c>
      <c r="B12" s="195" t="s">
        <v>1936</v>
      </c>
      <c r="C12" s="284" t="s">
        <v>188</v>
      </c>
    </row>
    <row r="13" spans="1:3" s="192" customFormat="1" ht="17.45" customHeight="1">
      <c r="A13" s="193">
        <v>2</v>
      </c>
      <c r="B13" s="195" t="s">
        <v>1937</v>
      </c>
      <c r="C13" s="284" t="s">
        <v>191</v>
      </c>
    </row>
    <row r="14" spans="1:3" s="192" customFormat="1" ht="17.45" customHeight="1">
      <c r="A14" s="193">
        <v>3</v>
      </c>
      <c r="B14" s="195" t="s">
        <v>1938</v>
      </c>
      <c r="C14" s="284" t="s">
        <v>194</v>
      </c>
    </row>
    <row r="15" spans="1:3" s="192" customFormat="1" ht="17.45" customHeight="1">
      <c r="A15" s="193">
        <v>4</v>
      </c>
      <c r="B15" s="195" t="s">
        <v>1939</v>
      </c>
      <c r="C15" s="284" t="s">
        <v>196</v>
      </c>
    </row>
    <row r="16" spans="1:3" s="192" customFormat="1" ht="17.45" customHeight="1">
      <c r="A16" s="193">
        <v>5</v>
      </c>
      <c r="B16" s="195" t="s">
        <v>1940</v>
      </c>
      <c r="C16" s="284" t="s">
        <v>197</v>
      </c>
    </row>
    <row r="17" spans="1:3" s="192" customFormat="1" ht="17.45" customHeight="1">
      <c r="A17" s="193">
        <v>6</v>
      </c>
      <c r="B17" s="195" t="s">
        <v>1941</v>
      </c>
      <c r="C17" s="284" t="s">
        <v>198</v>
      </c>
    </row>
    <row r="18" spans="1:3" s="192" customFormat="1" ht="17.45" customHeight="1">
      <c r="A18" s="193">
        <v>7</v>
      </c>
      <c r="B18" s="195" t="s">
        <v>1942</v>
      </c>
      <c r="C18" s="284" t="s">
        <v>199</v>
      </c>
    </row>
    <row r="19" spans="1:3" s="192" customFormat="1" ht="17.45" customHeight="1">
      <c r="A19" s="193">
        <v>8</v>
      </c>
      <c r="B19" s="195" t="s">
        <v>1943</v>
      </c>
      <c r="C19" s="284" t="s">
        <v>202</v>
      </c>
    </row>
    <row r="20" spans="1:3" s="192" customFormat="1" ht="17.45" customHeight="1">
      <c r="A20" s="193">
        <v>9</v>
      </c>
      <c r="B20" s="195" t="s">
        <v>1945</v>
      </c>
      <c r="C20" s="284" t="s">
        <v>205</v>
      </c>
    </row>
    <row r="21" spans="1:3" s="192" customFormat="1" ht="17.45" customHeight="1">
      <c r="A21" s="193">
        <v>10</v>
      </c>
      <c r="B21" s="195" t="s">
        <v>1944</v>
      </c>
      <c r="C21" s="284" t="s">
        <v>1030</v>
      </c>
    </row>
    <row r="22" spans="1:3" s="192" customFormat="1" ht="17.45" customHeight="1">
      <c r="A22" s="193">
        <v>11</v>
      </c>
      <c r="B22" s="195" t="s">
        <v>2330</v>
      </c>
      <c r="C22" s="284" t="s">
        <v>210</v>
      </c>
    </row>
    <row r="23" spans="1:3" s="192" customFormat="1" ht="17.45" customHeight="1">
      <c r="A23" s="193">
        <v>12</v>
      </c>
      <c r="B23" s="195" t="s">
        <v>1946</v>
      </c>
      <c r="C23" s="284" t="s">
        <v>211</v>
      </c>
    </row>
    <row r="24" spans="1:3" s="192" customFormat="1" ht="17.45" customHeight="1">
      <c r="A24" s="193">
        <v>13</v>
      </c>
      <c r="B24" s="195" t="s">
        <v>1947</v>
      </c>
      <c r="C24" s="284" t="s">
        <v>212</v>
      </c>
    </row>
    <row r="25" spans="1:3" s="192" customFormat="1" ht="17.45" customHeight="1">
      <c r="A25" s="193">
        <v>14</v>
      </c>
      <c r="B25" s="195" t="s">
        <v>1948</v>
      </c>
      <c r="C25" s="284" t="s">
        <v>94</v>
      </c>
    </row>
    <row r="26" spans="1:3" s="192" customFormat="1" ht="17.45" customHeight="1">
      <c r="A26" s="193">
        <v>15</v>
      </c>
      <c r="B26" s="195" t="s">
        <v>1953</v>
      </c>
      <c r="C26" s="284" t="s">
        <v>184</v>
      </c>
    </row>
    <row r="27" spans="1:3" s="192" customFormat="1" ht="17.45" customHeight="1">
      <c r="A27" s="193">
        <v>16</v>
      </c>
      <c r="B27" s="195" t="s">
        <v>1949</v>
      </c>
      <c r="C27" s="284" t="s">
        <v>100</v>
      </c>
    </row>
    <row r="28" spans="1:3" s="192" customFormat="1" ht="17.45" customHeight="1">
      <c r="A28" s="193">
        <v>17</v>
      </c>
      <c r="B28" s="195" t="s">
        <v>1950</v>
      </c>
      <c r="C28" s="284" t="s">
        <v>185</v>
      </c>
    </row>
    <row r="29" spans="1:3" s="192" customFormat="1" ht="17.45" customHeight="1">
      <c r="A29" s="193">
        <v>18</v>
      </c>
      <c r="B29" s="195" t="s">
        <v>1951</v>
      </c>
      <c r="C29" s="284" t="s">
        <v>213</v>
      </c>
    </row>
    <row r="30" spans="1:3" s="192" customFormat="1" ht="17.45" customHeight="1">
      <c r="A30" s="193">
        <v>19</v>
      </c>
      <c r="B30" s="195" t="s">
        <v>1952</v>
      </c>
      <c r="C30" s="284" t="s">
        <v>214</v>
      </c>
    </row>
    <row r="31" spans="1:3" s="192" customFormat="1" ht="17.45" customHeight="1">
      <c r="A31" s="193">
        <v>20</v>
      </c>
      <c r="B31" s="195" t="s">
        <v>109</v>
      </c>
      <c r="C31" s="284" t="s">
        <v>96</v>
      </c>
    </row>
    <row r="32" spans="1:3" s="192" customFormat="1" ht="17.45" customHeight="1">
      <c r="A32" s="193">
        <v>21</v>
      </c>
      <c r="B32" s="195" t="s">
        <v>76</v>
      </c>
      <c r="C32" s="284" t="s">
        <v>220</v>
      </c>
    </row>
    <row r="33" spans="1:3" s="192" customFormat="1" ht="17.45" customHeight="1">
      <c r="A33" s="193">
        <v>22</v>
      </c>
      <c r="B33" s="195" t="s">
        <v>28</v>
      </c>
      <c r="C33" s="284" t="s">
        <v>67</v>
      </c>
    </row>
    <row r="34" spans="1:3" s="192" customFormat="1" ht="17.45" customHeight="1">
      <c r="A34" s="193">
        <v>23</v>
      </c>
      <c r="B34" s="16" t="s">
        <v>32</v>
      </c>
      <c r="C34" s="284" t="s">
        <v>218</v>
      </c>
    </row>
    <row r="35" spans="1:3" s="192" customFormat="1" ht="17.45" customHeight="1">
      <c r="A35" s="193">
        <v>24</v>
      </c>
      <c r="B35" s="16" t="s">
        <v>33</v>
      </c>
      <c r="C35" s="29" t="s">
        <v>219</v>
      </c>
    </row>
    <row r="36" spans="1:3" s="192" customFormat="1" ht="17.45" customHeight="1">
      <c r="A36" s="193"/>
      <c r="B36" s="194" t="s">
        <v>1264</v>
      </c>
      <c r="C36" s="284"/>
    </row>
    <row r="37" spans="1:3" s="192" customFormat="1" ht="17.45" customHeight="1">
      <c r="A37" s="193">
        <v>1</v>
      </c>
      <c r="B37" s="195" t="s">
        <v>8</v>
      </c>
      <c r="C37" s="284" t="s">
        <v>197</v>
      </c>
    </row>
    <row r="38" spans="1:3" s="192" customFormat="1" ht="17.45" customHeight="1">
      <c r="A38" s="196">
        <v>2</v>
      </c>
      <c r="B38" s="195" t="s">
        <v>1935</v>
      </c>
      <c r="C38" s="165" t="s">
        <v>95</v>
      </c>
    </row>
    <row r="39" spans="1:3" s="192" customFormat="1" ht="17.45" customHeight="1">
      <c r="A39" s="196">
        <v>3</v>
      </c>
      <c r="B39" s="197" t="s">
        <v>27</v>
      </c>
      <c r="C39" s="165" t="s">
        <v>187</v>
      </c>
    </row>
    <row r="40" spans="1:3" s="192" customFormat="1" ht="17.45" customHeight="1">
      <c r="A40" s="196">
        <v>4</v>
      </c>
      <c r="B40" s="197" t="s">
        <v>1346</v>
      </c>
      <c r="C40" s="165" t="s">
        <v>205</v>
      </c>
    </row>
    <row r="41" spans="1:3" s="192" customFormat="1" ht="17.45" customHeight="1">
      <c r="A41" s="196">
        <v>5</v>
      </c>
      <c r="B41" s="195" t="s">
        <v>1772</v>
      </c>
      <c r="C41" s="165" t="s">
        <v>1030</v>
      </c>
    </row>
    <row r="42" spans="1:3" s="192" customFormat="1" ht="17.45" customHeight="1">
      <c r="A42" s="196">
        <v>6</v>
      </c>
      <c r="B42" s="195" t="s">
        <v>2327</v>
      </c>
      <c r="C42" s="165" t="s">
        <v>210</v>
      </c>
    </row>
    <row r="43" spans="1:3" s="192" customFormat="1" ht="17.45" customHeight="1">
      <c r="A43" s="196">
        <v>7</v>
      </c>
      <c r="B43" s="418" t="s">
        <v>2336</v>
      </c>
      <c r="C43" s="165" t="s">
        <v>1834</v>
      </c>
    </row>
    <row r="44" spans="1:3" s="192" customFormat="1" ht="17.45" customHeight="1">
      <c r="A44" s="256">
        <v>8</v>
      </c>
      <c r="B44" s="252" t="s">
        <v>232</v>
      </c>
      <c r="C44" s="255" t="s">
        <v>214</v>
      </c>
    </row>
    <row r="45" spans="1:3" s="192" customFormat="1" ht="17.45" customHeight="1">
      <c r="A45" s="190"/>
      <c r="B45" s="191" t="s">
        <v>1087</v>
      </c>
      <c r="C45" s="283"/>
    </row>
    <row r="46" spans="1:3" s="192" customFormat="1" ht="17.45" customHeight="1">
      <c r="A46" s="193"/>
      <c r="B46" s="194" t="s">
        <v>1263</v>
      </c>
      <c r="C46" s="284"/>
    </row>
    <row r="47" spans="1:3" s="192" customFormat="1" ht="17.45" customHeight="1">
      <c r="A47" s="193">
        <v>1</v>
      </c>
      <c r="B47" s="195" t="s">
        <v>1</v>
      </c>
      <c r="C47" s="284" t="s">
        <v>194</v>
      </c>
    </row>
    <row r="48" spans="1:3" s="192" customFormat="1" ht="17.45" customHeight="1">
      <c r="A48" s="193">
        <v>2</v>
      </c>
      <c r="B48" s="195" t="s">
        <v>4</v>
      </c>
      <c r="C48" s="284" t="s">
        <v>195</v>
      </c>
    </row>
    <row r="49" spans="1:3" s="192" customFormat="1" ht="17.45" customHeight="1">
      <c r="A49" s="193">
        <v>3</v>
      </c>
      <c r="B49" s="195" t="s">
        <v>6</v>
      </c>
      <c r="C49" s="284" t="s">
        <v>93</v>
      </c>
    </row>
    <row r="50" spans="1:3" s="192" customFormat="1" ht="17.45" customHeight="1">
      <c r="A50" s="193">
        <v>4</v>
      </c>
      <c r="B50" s="195" t="s">
        <v>5</v>
      </c>
      <c r="C50" s="284" t="s">
        <v>196</v>
      </c>
    </row>
    <row r="51" spans="1:3" s="192" customFormat="1" ht="17.45" customHeight="1">
      <c r="A51" s="193">
        <v>5</v>
      </c>
      <c r="B51" s="195" t="s">
        <v>2</v>
      </c>
      <c r="C51" s="284" t="s">
        <v>198</v>
      </c>
    </row>
    <row r="52" spans="1:3" s="192" customFormat="1" ht="17.45" customHeight="1">
      <c r="A52" s="193">
        <v>6</v>
      </c>
      <c r="B52" s="195" t="s">
        <v>7</v>
      </c>
      <c r="C52" s="284" t="s">
        <v>199</v>
      </c>
    </row>
    <row r="53" spans="1:3" s="192" customFormat="1" ht="17.45" customHeight="1">
      <c r="A53" s="193">
        <v>7</v>
      </c>
      <c r="B53" s="195" t="s">
        <v>2333</v>
      </c>
      <c r="C53" s="284" t="s">
        <v>204</v>
      </c>
    </row>
    <row r="54" spans="1:3" s="192" customFormat="1" ht="17.45" customHeight="1">
      <c r="A54" s="193">
        <v>8</v>
      </c>
      <c r="B54" s="195" t="s">
        <v>18</v>
      </c>
      <c r="C54" s="284" t="s">
        <v>190</v>
      </c>
    </row>
    <row r="55" spans="1:3" s="192" customFormat="1" ht="17.45" customHeight="1">
      <c r="A55" s="193">
        <v>9</v>
      </c>
      <c r="B55" s="195" t="s">
        <v>17</v>
      </c>
      <c r="C55" s="284" t="s">
        <v>191</v>
      </c>
    </row>
    <row r="56" spans="1:3" s="192" customFormat="1" ht="17.45" customHeight="1">
      <c r="A56" s="193">
        <v>10</v>
      </c>
      <c r="B56" s="195" t="s">
        <v>26</v>
      </c>
      <c r="C56" s="284" t="s">
        <v>184</v>
      </c>
    </row>
    <row r="57" spans="1:3" s="192" customFormat="1" ht="17.45" customHeight="1">
      <c r="A57" s="193"/>
      <c r="B57" s="194" t="s">
        <v>1264</v>
      </c>
      <c r="C57" s="284"/>
    </row>
    <row r="58" spans="1:3" s="192" customFormat="1" ht="17.45" customHeight="1">
      <c r="A58" s="196">
        <v>1</v>
      </c>
      <c r="B58" s="197" t="s">
        <v>3</v>
      </c>
      <c r="C58" s="165" t="s">
        <v>201</v>
      </c>
    </row>
    <row r="59" spans="1:3" s="192" customFormat="1" ht="17.45" customHeight="1">
      <c r="A59" s="196">
        <v>2</v>
      </c>
      <c r="B59" s="197" t="s">
        <v>23</v>
      </c>
      <c r="C59" s="165" t="s">
        <v>100</v>
      </c>
    </row>
    <row r="60" spans="1:3" s="192" customFormat="1" ht="17.45" customHeight="1">
      <c r="A60" s="196">
        <v>3</v>
      </c>
      <c r="B60" s="197" t="s">
        <v>25</v>
      </c>
      <c r="C60" s="165" t="s">
        <v>186</v>
      </c>
    </row>
    <row r="61" spans="1:3" s="192" customFormat="1" ht="17.45" customHeight="1">
      <c r="A61" s="190"/>
      <c r="B61" s="191" t="s">
        <v>1088</v>
      </c>
      <c r="C61" s="283"/>
    </row>
    <row r="62" spans="1:3" s="192" customFormat="1" ht="17.45" customHeight="1">
      <c r="A62" s="196">
        <v>1</v>
      </c>
      <c r="B62" s="28" t="s">
        <v>183</v>
      </c>
      <c r="C62" s="165" t="s">
        <v>188</v>
      </c>
    </row>
    <row r="63" spans="1:3" s="192" customFormat="1" ht="17.45" customHeight="1">
      <c r="A63" s="196">
        <v>2</v>
      </c>
      <c r="B63" s="197" t="s">
        <v>16</v>
      </c>
      <c r="C63" s="165" t="s">
        <v>189</v>
      </c>
    </row>
    <row r="64" spans="1:3" s="192" customFormat="1" ht="17.45" customHeight="1">
      <c r="A64" s="196">
        <v>3</v>
      </c>
      <c r="B64" s="197" t="s">
        <v>1343</v>
      </c>
      <c r="C64" s="165" t="s">
        <v>202</v>
      </c>
    </row>
    <row r="65" spans="1:3" s="192" customFormat="1" ht="17.45" customHeight="1">
      <c r="A65" s="196">
        <v>4</v>
      </c>
      <c r="B65" s="28" t="s">
        <v>1362</v>
      </c>
      <c r="C65" s="165" t="s">
        <v>203</v>
      </c>
    </row>
    <row r="66" spans="1:3" s="199" customFormat="1" ht="17.45" customHeight="1">
      <c r="A66" s="196">
        <v>5</v>
      </c>
      <c r="B66" s="198" t="s">
        <v>1690</v>
      </c>
      <c r="C66" s="165" t="s">
        <v>94</v>
      </c>
    </row>
    <row r="67" spans="1:3">
      <c r="A67" s="826" t="s">
        <v>15</v>
      </c>
      <c r="B67" s="826"/>
      <c r="C67" s="826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A15" sqref="A15:XFD15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1955</v>
      </c>
    </row>
    <row r="2" spans="1:15" s="15" customFormat="1" ht="18">
      <c r="J2" s="222"/>
      <c r="K2" s="222"/>
      <c r="L2" s="222"/>
      <c r="N2" s="224" t="s">
        <v>1799</v>
      </c>
    </row>
    <row r="3" spans="1:15" s="15" customFormat="1"/>
    <row r="4" spans="1:15" s="15" customFormat="1" ht="104.1" customHeight="1">
      <c r="A4" s="673" t="s">
        <v>1956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254"/>
    </row>
    <row r="5" spans="1:15" s="181" customFormat="1" ht="8.25" customHeight="1"/>
    <row r="6" spans="1:15" s="181" customFormat="1" ht="19.5" customHeight="1">
      <c r="H6" s="183" t="s">
        <v>481</v>
      </c>
      <c r="I6" s="184">
        <v>51</v>
      </c>
      <c r="J6" s="185" t="s">
        <v>1242</v>
      </c>
    </row>
    <row r="7" spans="1:15" s="181" customFormat="1" ht="19.5" customHeight="1">
      <c r="H7" s="183"/>
      <c r="I7" s="184">
        <v>41</v>
      </c>
      <c r="J7" s="185" t="s">
        <v>1933</v>
      </c>
    </row>
    <row r="8" spans="1:15" s="15" customFormat="1" ht="8.25" customHeight="1"/>
    <row r="9" spans="1:15" s="15" customFormat="1" ht="25.5" customHeight="1">
      <c r="A9" s="743" t="s">
        <v>1798</v>
      </c>
      <c r="B9" s="814"/>
      <c r="C9" s="814"/>
      <c r="D9" s="814"/>
      <c r="E9" s="814"/>
      <c r="F9" s="814"/>
      <c r="G9" s="814"/>
      <c r="H9" s="814"/>
      <c r="I9" s="814"/>
      <c r="J9" s="814"/>
      <c r="K9" s="814"/>
      <c r="L9" s="814"/>
      <c r="M9" s="814"/>
      <c r="N9" s="814"/>
    </row>
    <row r="10" spans="1:15" s="15" customFormat="1" ht="9" customHeight="1"/>
    <row r="11" spans="1:15" ht="49.5" customHeight="1">
      <c r="A11" s="827" t="s">
        <v>1237</v>
      </c>
      <c r="B11" s="827"/>
      <c r="C11" s="827"/>
      <c r="D11" s="827"/>
      <c r="E11" s="827"/>
      <c r="F11" s="827"/>
      <c r="G11" s="828" t="s">
        <v>1099</v>
      </c>
      <c r="H11" s="828"/>
      <c r="I11" s="710" t="s">
        <v>1267</v>
      </c>
      <c r="J11" s="710" t="s">
        <v>315</v>
      </c>
      <c r="K11" s="710"/>
      <c r="L11" s="710"/>
      <c r="M11" s="710"/>
      <c r="N11" s="829" t="s">
        <v>316</v>
      </c>
    </row>
    <row r="12" spans="1:15" ht="33" customHeight="1">
      <c r="A12" s="760" t="s">
        <v>1208</v>
      </c>
      <c r="B12" s="775" t="s">
        <v>1209</v>
      </c>
      <c r="C12" s="775"/>
      <c r="D12" s="724" t="s">
        <v>1210</v>
      </c>
      <c r="E12" s="832" t="s">
        <v>1211</v>
      </c>
      <c r="F12" s="833" t="s">
        <v>1245</v>
      </c>
      <c r="G12" s="724" t="s">
        <v>1101</v>
      </c>
      <c r="H12" s="724" t="s">
        <v>1102</v>
      </c>
      <c r="I12" s="710"/>
      <c r="J12" s="724" t="s">
        <v>59</v>
      </c>
      <c r="K12" s="724" t="s">
        <v>9</v>
      </c>
      <c r="L12" s="724" t="s">
        <v>10</v>
      </c>
      <c r="M12" s="724" t="s">
        <v>11</v>
      </c>
      <c r="N12" s="830"/>
    </row>
    <row r="13" spans="1:15" s="226" customFormat="1" ht="36" customHeight="1">
      <c r="A13" s="760"/>
      <c r="B13" s="321" t="s">
        <v>1213</v>
      </c>
      <c r="C13" s="321" t="s">
        <v>557</v>
      </c>
      <c r="D13" s="724"/>
      <c r="E13" s="832"/>
      <c r="F13" s="834"/>
      <c r="G13" s="724"/>
      <c r="H13" s="724"/>
      <c r="I13" s="710"/>
      <c r="J13" s="724"/>
      <c r="K13" s="724"/>
      <c r="L13" s="724"/>
      <c r="M13" s="724"/>
      <c r="N13" s="831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287</v>
      </c>
      <c r="B15" s="230">
        <v>73</v>
      </c>
      <c r="C15" s="231" t="s">
        <v>1234</v>
      </c>
      <c r="D15" s="230">
        <v>2</v>
      </c>
      <c r="E15" s="232" t="s">
        <v>489</v>
      </c>
      <c r="F15" s="232" t="s">
        <v>716</v>
      </c>
      <c r="G15" s="233" t="s">
        <v>716</v>
      </c>
      <c r="H15" s="233">
        <v>15</v>
      </c>
      <c r="I15" s="367">
        <v>1388.91</v>
      </c>
      <c r="J15" s="368">
        <v>1042.5899999999999</v>
      </c>
      <c r="K15" s="368">
        <v>233.42</v>
      </c>
      <c r="L15" s="368">
        <v>0</v>
      </c>
      <c r="M15" s="368">
        <v>112.9</v>
      </c>
      <c r="N15" s="249"/>
    </row>
    <row r="16" spans="1:15" ht="24.95" customHeight="1">
      <c r="A16" s="229" t="s">
        <v>287</v>
      </c>
      <c r="B16" s="230">
        <v>73</v>
      </c>
      <c r="C16" s="231" t="s">
        <v>1234</v>
      </c>
      <c r="D16" s="230">
        <v>2</v>
      </c>
      <c r="E16" s="232" t="s">
        <v>534</v>
      </c>
      <c r="F16" s="232" t="s">
        <v>716</v>
      </c>
      <c r="G16" s="233" t="s">
        <v>716</v>
      </c>
      <c r="H16" s="233">
        <v>15</v>
      </c>
      <c r="I16" s="367">
        <v>1388.91</v>
      </c>
      <c r="J16" s="368">
        <v>1042.5899999999999</v>
      </c>
      <c r="K16" s="368">
        <v>233.42</v>
      </c>
      <c r="L16" s="368">
        <v>0</v>
      </c>
      <c r="M16" s="368">
        <v>112.9</v>
      </c>
      <c r="N16" s="249"/>
    </row>
    <row r="17" spans="1:14" ht="24.95" customHeight="1">
      <c r="A17" s="229" t="s">
        <v>277</v>
      </c>
      <c r="B17" s="466">
        <v>16</v>
      </c>
      <c r="C17" s="231" t="s">
        <v>1214</v>
      </c>
      <c r="D17" s="230">
        <v>2</v>
      </c>
      <c r="E17" s="232" t="s">
        <v>489</v>
      </c>
      <c r="F17" s="232" t="s">
        <v>716</v>
      </c>
      <c r="G17" s="233" t="s">
        <v>716</v>
      </c>
      <c r="H17" s="233">
        <v>15.4</v>
      </c>
      <c r="I17" s="367">
        <v>1493.95</v>
      </c>
      <c r="J17" s="368">
        <v>1147.8800000000001</v>
      </c>
      <c r="K17" s="368">
        <v>233.17</v>
      </c>
      <c r="L17" s="368">
        <v>0</v>
      </c>
      <c r="M17" s="368">
        <v>112.9</v>
      </c>
      <c r="N17" s="249"/>
    </row>
    <row r="18" spans="1:14" ht="24.95" customHeight="1">
      <c r="A18" s="229" t="s">
        <v>277</v>
      </c>
      <c r="B18" s="466">
        <v>16</v>
      </c>
      <c r="C18" s="231" t="s">
        <v>1214</v>
      </c>
      <c r="D18" s="230">
        <v>2</v>
      </c>
      <c r="E18" s="232" t="s">
        <v>534</v>
      </c>
      <c r="F18" s="232" t="s">
        <v>716</v>
      </c>
      <c r="G18" s="233" t="s">
        <v>716</v>
      </c>
      <c r="H18" s="233">
        <v>12.7</v>
      </c>
      <c r="I18" s="367">
        <v>1493.95</v>
      </c>
      <c r="J18" s="368">
        <v>1147.8800000000001</v>
      </c>
      <c r="K18" s="368">
        <v>233.17</v>
      </c>
      <c r="L18" s="368">
        <v>0</v>
      </c>
      <c r="M18" s="368">
        <v>112.9</v>
      </c>
      <c r="N18" s="249"/>
    </row>
    <row r="19" spans="1:14" s="168" customFormat="1" ht="16.5">
      <c r="A19" s="320">
        <v>1</v>
      </c>
      <c r="B19" s="168" t="s">
        <v>553</v>
      </c>
      <c r="G19" s="225"/>
      <c r="H19" s="225"/>
      <c r="I19" s="225"/>
      <c r="J19" s="225"/>
      <c r="K19" s="225"/>
      <c r="L19" s="225"/>
    </row>
    <row r="20" spans="1:14" s="168" customFormat="1" ht="16.5">
      <c r="A20" s="320">
        <v>2</v>
      </c>
      <c r="B20" s="168" t="s">
        <v>554</v>
      </c>
    </row>
    <row r="21" spans="1:14" ht="10.5" customHeight="1">
      <c r="B21" s="322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G12:G13"/>
    <mergeCell ref="H12:H13"/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  <mergeCell ref="F12:F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90" customWidth="1"/>
    <col min="2" max="2" width="5.125" style="490"/>
    <col min="3" max="3" width="28.5" style="490" customWidth="1"/>
    <col min="4" max="4" width="5.125" style="490"/>
    <col min="5" max="5" width="10.625" style="490" customWidth="1"/>
    <col min="6" max="6" width="11.625" style="490" customWidth="1"/>
    <col min="7" max="7" width="41.375" style="490" customWidth="1"/>
    <col min="8" max="8" width="6.5" style="490" customWidth="1"/>
    <col min="9" max="9" width="6.25" style="505" customWidth="1"/>
    <col min="10" max="10" width="12.5" style="490" customWidth="1"/>
    <col min="11" max="14" width="10.625" style="490" customWidth="1"/>
    <col min="15" max="15" width="0.875" style="490" customWidth="1"/>
    <col min="16" max="16" width="8.25" style="491" customWidth="1"/>
    <col min="17" max="16384" width="5.125" style="490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488"/>
      <c r="J1" s="245"/>
      <c r="K1" s="489"/>
      <c r="L1" s="489"/>
      <c r="M1" s="489"/>
      <c r="N1" s="246" t="s">
        <v>2013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488"/>
      <c r="J2" s="245"/>
      <c r="K2" s="489"/>
      <c r="L2" s="489"/>
      <c r="M2" s="489"/>
      <c r="N2" s="247" t="s">
        <v>1799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488"/>
      <c r="J3" s="245"/>
      <c r="K3" s="245"/>
      <c r="L3" s="245"/>
      <c r="M3" s="245"/>
      <c r="N3" s="245"/>
    </row>
    <row r="4" spans="1:15" ht="59.45" customHeight="1">
      <c r="A4" s="835" t="s">
        <v>1844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19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481</v>
      </c>
      <c r="H6" s="184">
        <v>62</v>
      </c>
      <c r="I6" s="520" t="s">
        <v>1845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488"/>
      <c r="J7" s="245"/>
      <c r="K7" s="245"/>
      <c r="L7" s="245"/>
      <c r="M7" s="245"/>
      <c r="N7" s="245"/>
    </row>
    <row r="8" spans="1:15" ht="41.45" customHeight="1">
      <c r="A8" s="749" t="s">
        <v>2310</v>
      </c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488"/>
      <c r="J9" s="245"/>
      <c r="K9" s="245"/>
      <c r="L9" s="245"/>
      <c r="M9" s="245"/>
      <c r="N9" s="245"/>
    </row>
    <row r="10" spans="1:15" ht="15.75" customHeight="1">
      <c r="A10" s="760" t="s">
        <v>1206</v>
      </c>
      <c r="B10" s="760"/>
      <c r="C10" s="760"/>
      <c r="D10" s="760"/>
      <c r="E10" s="760"/>
      <c r="F10" s="760"/>
      <c r="G10" s="760"/>
      <c r="H10" s="836" t="s">
        <v>1207</v>
      </c>
      <c r="I10" s="836"/>
      <c r="J10" s="837" t="s">
        <v>1846</v>
      </c>
      <c r="K10" s="837" t="s">
        <v>315</v>
      </c>
      <c r="L10" s="837"/>
      <c r="M10" s="837"/>
      <c r="N10" s="837"/>
    </row>
    <row r="11" spans="1:15" ht="15.75" customHeight="1">
      <c r="A11" s="761" t="s">
        <v>1217</v>
      </c>
      <c r="B11" s="759" t="s">
        <v>1209</v>
      </c>
      <c r="C11" s="759"/>
      <c r="D11" s="759" t="s">
        <v>1847</v>
      </c>
      <c r="E11" s="760" t="s">
        <v>1848</v>
      </c>
      <c r="F11" s="760" t="s">
        <v>1849</v>
      </c>
      <c r="G11" s="760" t="s">
        <v>1212</v>
      </c>
      <c r="H11" s="836"/>
      <c r="I11" s="836"/>
      <c r="J11" s="837"/>
      <c r="K11" s="759" t="s">
        <v>59</v>
      </c>
      <c r="L11" s="759" t="s">
        <v>9</v>
      </c>
      <c r="M11" s="759" t="s">
        <v>10</v>
      </c>
      <c r="N11" s="759" t="s">
        <v>11</v>
      </c>
    </row>
    <row r="12" spans="1:15" ht="28.5">
      <c r="A12" s="761"/>
      <c r="B12" s="663" t="s">
        <v>1213</v>
      </c>
      <c r="C12" s="663" t="s">
        <v>557</v>
      </c>
      <c r="D12" s="759"/>
      <c r="E12" s="760"/>
      <c r="F12" s="760"/>
      <c r="G12" s="760"/>
      <c r="H12" s="610" t="s">
        <v>1101</v>
      </c>
      <c r="I12" s="610" t="s">
        <v>1102</v>
      </c>
      <c r="J12" s="837"/>
      <c r="K12" s="759"/>
      <c r="L12" s="759"/>
      <c r="M12" s="759"/>
      <c r="N12" s="759"/>
    </row>
    <row r="13" spans="1:15">
      <c r="A13" s="526">
        <v>1</v>
      </c>
      <c r="B13" s="527">
        <v>2</v>
      </c>
      <c r="C13" s="527">
        <v>3</v>
      </c>
      <c r="D13" s="526">
        <v>4</v>
      </c>
      <c r="E13" s="527">
        <v>5</v>
      </c>
      <c r="F13" s="527">
        <v>6</v>
      </c>
      <c r="G13" s="526">
        <v>6</v>
      </c>
      <c r="H13" s="526">
        <v>7</v>
      </c>
      <c r="I13" s="526">
        <v>8</v>
      </c>
      <c r="J13" s="526">
        <v>9</v>
      </c>
      <c r="K13" s="526">
        <v>10</v>
      </c>
      <c r="L13" s="526">
        <v>11</v>
      </c>
      <c r="M13" s="526">
        <v>12</v>
      </c>
      <c r="N13" s="492">
        <v>13</v>
      </c>
    </row>
    <row r="14" spans="1:15">
      <c r="A14" s="417">
        <v>1</v>
      </c>
      <c r="B14" s="494">
        <v>1</v>
      </c>
      <c r="C14" s="517" t="s">
        <v>1218</v>
      </c>
      <c r="D14" s="494">
        <v>1</v>
      </c>
      <c r="E14" s="494"/>
      <c r="F14" s="494" t="s">
        <v>1219</v>
      </c>
      <c r="G14" s="495" t="s">
        <v>1220</v>
      </c>
      <c r="H14" s="496" t="s">
        <v>716</v>
      </c>
      <c r="I14" s="528">
        <v>21</v>
      </c>
      <c r="J14" s="316">
        <v>177216.68</v>
      </c>
      <c r="K14" s="317">
        <v>45526.18</v>
      </c>
      <c r="L14" s="317">
        <v>113177.74</v>
      </c>
      <c r="M14" s="317">
        <v>5086.83</v>
      </c>
      <c r="N14" s="273">
        <v>13425.93</v>
      </c>
      <c r="O14" s="493"/>
    </row>
    <row r="15" spans="1:15" ht="28.5">
      <c r="A15" s="417">
        <v>1</v>
      </c>
      <c r="B15" s="494">
        <v>1</v>
      </c>
      <c r="C15" s="517" t="s">
        <v>1218</v>
      </c>
      <c r="D15" s="494">
        <v>1</v>
      </c>
      <c r="E15" s="494"/>
      <c r="F15" s="494" t="s">
        <v>1415</v>
      </c>
      <c r="G15" s="495" t="s">
        <v>1745</v>
      </c>
      <c r="H15" s="496" t="s">
        <v>716</v>
      </c>
      <c r="I15" s="528">
        <v>21</v>
      </c>
      <c r="J15" s="316">
        <v>177216.68</v>
      </c>
      <c r="K15" s="317">
        <v>45526.18</v>
      </c>
      <c r="L15" s="317">
        <v>113177.74</v>
      </c>
      <c r="M15" s="317">
        <v>5086.83</v>
      </c>
      <c r="N15" s="273">
        <v>13425.93</v>
      </c>
      <c r="O15" s="493"/>
    </row>
    <row r="16" spans="1:15" ht="57">
      <c r="A16" s="417">
        <v>1</v>
      </c>
      <c r="B16" s="494">
        <v>1</v>
      </c>
      <c r="C16" s="517" t="s">
        <v>1218</v>
      </c>
      <c r="D16" s="494">
        <v>1</v>
      </c>
      <c r="E16" s="494"/>
      <c r="F16" s="494" t="s">
        <v>1399</v>
      </c>
      <c r="G16" s="495" t="s">
        <v>1746</v>
      </c>
      <c r="H16" s="496" t="s">
        <v>716</v>
      </c>
      <c r="I16" s="528">
        <v>21</v>
      </c>
      <c r="J16" s="316">
        <v>177216.68</v>
      </c>
      <c r="K16" s="317">
        <v>45526.18</v>
      </c>
      <c r="L16" s="317">
        <v>113177.74</v>
      </c>
      <c r="M16" s="317">
        <v>5086.83</v>
      </c>
      <c r="N16" s="273">
        <v>13425.93</v>
      </c>
      <c r="O16" s="493"/>
    </row>
    <row r="17" spans="1:15">
      <c r="A17" s="417">
        <v>2</v>
      </c>
      <c r="B17" s="494">
        <v>1</v>
      </c>
      <c r="C17" s="517" t="s">
        <v>1218</v>
      </c>
      <c r="D17" s="494">
        <v>1</v>
      </c>
      <c r="E17" s="494"/>
      <c r="F17" s="494" t="s">
        <v>1221</v>
      </c>
      <c r="G17" s="495" t="s">
        <v>1850</v>
      </c>
      <c r="H17" s="496" t="s">
        <v>716</v>
      </c>
      <c r="I17" s="528">
        <v>11</v>
      </c>
      <c r="J17" s="316">
        <v>213532.85</v>
      </c>
      <c r="K17" s="317">
        <v>97455.35</v>
      </c>
      <c r="L17" s="317">
        <v>106380.34</v>
      </c>
      <c r="M17" s="317">
        <v>2664.53</v>
      </c>
      <c r="N17" s="273">
        <v>7032.63</v>
      </c>
      <c r="O17" s="493"/>
    </row>
    <row r="18" spans="1:15">
      <c r="A18" s="417">
        <v>3</v>
      </c>
      <c r="B18" s="494">
        <v>136</v>
      </c>
      <c r="C18" s="517" t="s">
        <v>1851</v>
      </c>
      <c r="D18" s="494">
        <v>1</v>
      </c>
      <c r="E18" s="494"/>
      <c r="F18" s="494" t="s">
        <v>1222</v>
      </c>
      <c r="G18" s="495" t="s">
        <v>1852</v>
      </c>
      <c r="H18" s="496" t="s">
        <v>716</v>
      </c>
      <c r="I18" s="528">
        <v>10</v>
      </c>
      <c r="J18" s="316">
        <v>151321.49</v>
      </c>
      <c r="K18" s="317">
        <v>69062.39</v>
      </c>
      <c r="L18" s="317">
        <v>73443.5</v>
      </c>
      <c r="M18" s="317">
        <v>2422.3000000000002</v>
      </c>
      <c r="N18" s="273">
        <v>6393.3</v>
      </c>
      <c r="O18" s="493"/>
    </row>
    <row r="19" spans="1:15">
      <c r="A19" s="417">
        <v>4</v>
      </c>
      <c r="B19" s="494">
        <v>136</v>
      </c>
      <c r="C19" s="517" t="s">
        <v>1851</v>
      </c>
      <c r="D19" s="494">
        <v>1</v>
      </c>
      <c r="E19" s="494"/>
      <c r="F19" s="494" t="s">
        <v>1762</v>
      </c>
      <c r="G19" s="495" t="s">
        <v>1747</v>
      </c>
      <c r="H19" s="496" t="s">
        <v>60</v>
      </c>
      <c r="I19" s="528">
        <v>4</v>
      </c>
      <c r="J19" s="316">
        <v>228338.83</v>
      </c>
      <c r="K19" s="317">
        <v>104212.73</v>
      </c>
      <c r="L19" s="317">
        <v>120599.86</v>
      </c>
      <c r="M19" s="317">
        <v>968.92</v>
      </c>
      <c r="N19" s="273">
        <v>2557.3200000000002</v>
      </c>
      <c r="O19" s="493"/>
    </row>
    <row r="20" spans="1:15" ht="28.5">
      <c r="A20" s="417">
        <v>10</v>
      </c>
      <c r="B20" s="494">
        <v>114</v>
      </c>
      <c r="C20" s="416" t="s">
        <v>1838</v>
      </c>
      <c r="D20" s="494">
        <v>1</v>
      </c>
      <c r="E20" s="494"/>
      <c r="F20" s="494" t="s">
        <v>2226</v>
      </c>
      <c r="G20" s="495" t="s">
        <v>2227</v>
      </c>
      <c r="H20" s="496"/>
      <c r="I20" s="528">
        <v>60</v>
      </c>
      <c r="J20" s="316">
        <v>690907.54</v>
      </c>
      <c r="K20" s="317">
        <v>425461.59</v>
      </c>
      <c r="L20" s="317">
        <v>212552.35</v>
      </c>
      <c r="M20" s="317">
        <v>14533.8</v>
      </c>
      <c r="N20" s="273">
        <v>38359.800000000003</v>
      </c>
      <c r="O20" s="493"/>
    </row>
    <row r="21" spans="1:15" ht="28.5">
      <c r="A21" s="417">
        <v>11</v>
      </c>
      <c r="B21" s="494">
        <v>114</v>
      </c>
      <c r="C21" s="416" t="s">
        <v>1838</v>
      </c>
      <c r="D21" s="494">
        <v>1</v>
      </c>
      <c r="E21" s="494"/>
      <c r="F21" s="494" t="s">
        <v>2228</v>
      </c>
      <c r="G21" s="495" t="s">
        <v>2227</v>
      </c>
      <c r="H21" s="496"/>
      <c r="I21" s="528">
        <v>60</v>
      </c>
      <c r="J21" s="316">
        <v>1865659.68</v>
      </c>
      <c r="K21" s="317">
        <v>851477.98</v>
      </c>
      <c r="L21" s="317">
        <v>961288.1</v>
      </c>
      <c r="M21" s="317">
        <v>14533.8</v>
      </c>
      <c r="N21" s="273">
        <v>38359.800000000003</v>
      </c>
      <c r="O21" s="493"/>
    </row>
    <row r="22" spans="1:15" ht="28.5">
      <c r="A22" s="417">
        <v>12</v>
      </c>
      <c r="B22" s="494">
        <v>54</v>
      </c>
      <c r="C22" s="517" t="s">
        <v>1144</v>
      </c>
      <c r="D22" s="494">
        <v>1</v>
      </c>
      <c r="E22" s="494"/>
      <c r="F22" s="494" t="s">
        <v>2229</v>
      </c>
      <c r="G22" s="495" t="s">
        <v>1748</v>
      </c>
      <c r="H22" s="496" t="s">
        <v>716</v>
      </c>
      <c r="I22" s="528">
        <v>19</v>
      </c>
      <c r="J22" s="316">
        <v>193429.28</v>
      </c>
      <c r="K22" s="317">
        <v>88280.18</v>
      </c>
      <c r="L22" s="317">
        <v>88399.46</v>
      </c>
      <c r="M22" s="317">
        <v>4602.37</v>
      </c>
      <c r="N22" s="273">
        <v>12147.27</v>
      </c>
      <c r="O22" s="493"/>
    </row>
    <row r="23" spans="1:15">
      <c r="A23" s="417">
        <v>12</v>
      </c>
      <c r="B23" s="494">
        <v>54</v>
      </c>
      <c r="C23" s="517" t="s">
        <v>1144</v>
      </c>
      <c r="D23" s="494">
        <v>1</v>
      </c>
      <c r="E23" s="494"/>
      <c r="F23" s="494" t="s">
        <v>2230</v>
      </c>
      <c r="G23" s="495" t="s">
        <v>1223</v>
      </c>
      <c r="H23" s="496" t="s">
        <v>716</v>
      </c>
      <c r="I23" s="528">
        <v>18</v>
      </c>
      <c r="J23" s="316">
        <v>193429.28</v>
      </c>
      <c r="K23" s="317">
        <v>88280.18</v>
      </c>
      <c r="L23" s="317">
        <v>89281.02</v>
      </c>
      <c r="M23" s="317">
        <v>4360.1400000000003</v>
      </c>
      <c r="N23" s="273">
        <v>11507.94</v>
      </c>
      <c r="O23" s="493"/>
    </row>
    <row r="24" spans="1:15" ht="28.5">
      <c r="A24" s="417">
        <v>12</v>
      </c>
      <c r="B24" s="494">
        <v>54</v>
      </c>
      <c r="C24" s="517" t="s">
        <v>1144</v>
      </c>
      <c r="D24" s="494">
        <v>1</v>
      </c>
      <c r="E24" s="494"/>
      <c r="F24" s="494" t="s">
        <v>2231</v>
      </c>
      <c r="G24" s="495" t="s">
        <v>1749</v>
      </c>
      <c r="H24" s="496" t="s">
        <v>716</v>
      </c>
      <c r="I24" s="528">
        <v>19</v>
      </c>
      <c r="J24" s="316">
        <v>193429.28</v>
      </c>
      <c r="K24" s="317">
        <v>88280.18</v>
      </c>
      <c r="L24" s="317">
        <v>88399.46</v>
      </c>
      <c r="M24" s="317">
        <v>4602.37</v>
      </c>
      <c r="N24" s="273">
        <v>12147.27</v>
      </c>
      <c r="O24" s="493"/>
    </row>
    <row r="25" spans="1:15" ht="28.5">
      <c r="A25" s="417">
        <v>12</v>
      </c>
      <c r="B25" s="494">
        <v>54</v>
      </c>
      <c r="C25" s="416" t="s">
        <v>1144</v>
      </c>
      <c r="D25" s="494">
        <v>1</v>
      </c>
      <c r="E25" s="494"/>
      <c r="F25" s="494" t="s">
        <v>2232</v>
      </c>
      <c r="G25" s="495" t="s">
        <v>1750</v>
      </c>
      <c r="H25" s="496" t="s">
        <v>716</v>
      </c>
      <c r="I25" s="528">
        <v>19</v>
      </c>
      <c r="J25" s="316">
        <v>193429.28</v>
      </c>
      <c r="K25" s="317">
        <v>88280.18</v>
      </c>
      <c r="L25" s="317">
        <v>88399.46</v>
      </c>
      <c r="M25" s="317">
        <v>4602.37</v>
      </c>
      <c r="N25" s="273">
        <v>12147.27</v>
      </c>
      <c r="O25" s="493"/>
    </row>
    <row r="26" spans="1:15" ht="42.75">
      <c r="A26" s="417">
        <v>12</v>
      </c>
      <c r="B26" s="494">
        <v>54</v>
      </c>
      <c r="C26" s="517" t="s">
        <v>1144</v>
      </c>
      <c r="D26" s="494">
        <v>1</v>
      </c>
      <c r="E26" s="494"/>
      <c r="F26" s="494" t="s">
        <v>2233</v>
      </c>
      <c r="G26" s="495" t="s">
        <v>1751</v>
      </c>
      <c r="H26" s="496" t="s">
        <v>716</v>
      </c>
      <c r="I26" s="528">
        <v>15</v>
      </c>
      <c r="J26" s="316">
        <v>193429.28</v>
      </c>
      <c r="K26" s="317">
        <v>88280.18</v>
      </c>
      <c r="L26" s="317">
        <v>91925.7</v>
      </c>
      <c r="M26" s="317">
        <v>3633.45</v>
      </c>
      <c r="N26" s="273">
        <v>9589.9500000000007</v>
      </c>
      <c r="O26" s="493"/>
    </row>
    <row r="27" spans="1:15">
      <c r="A27" s="417">
        <v>12</v>
      </c>
      <c r="B27" s="494">
        <v>54</v>
      </c>
      <c r="C27" s="517" t="s">
        <v>1144</v>
      </c>
      <c r="D27" s="494">
        <v>1</v>
      </c>
      <c r="E27" s="494"/>
      <c r="F27" s="494" t="s">
        <v>2234</v>
      </c>
      <c r="G27" s="495" t="s">
        <v>1295</v>
      </c>
      <c r="H27" s="496" t="s">
        <v>716</v>
      </c>
      <c r="I27" s="528">
        <v>23</v>
      </c>
      <c r="J27" s="316">
        <v>193429.28</v>
      </c>
      <c r="K27" s="317">
        <v>88280.18</v>
      </c>
      <c r="L27" s="317">
        <v>84873.22</v>
      </c>
      <c r="M27" s="317">
        <v>5571.29</v>
      </c>
      <c r="N27" s="273">
        <v>14704.59</v>
      </c>
      <c r="O27" s="493"/>
    </row>
    <row r="28" spans="1:15">
      <c r="A28" s="417">
        <v>12</v>
      </c>
      <c r="B28" s="494">
        <v>54</v>
      </c>
      <c r="C28" s="517" t="s">
        <v>1144</v>
      </c>
      <c r="D28" s="494">
        <v>1</v>
      </c>
      <c r="E28" s="494"/>
      <c r="F28" s="494" t="s">
        <v>2235</v>
      </c>
      <c r="G28" s="495" t="s">
        <v>1224</v>
      </c>
      <c r="H28" s="496" t="s">
        <v>716</v>
      </c>
      <c r="I28" s="528">
        <v>11</v>
      </c>
      <c r="J28" s="316">
        <v>193429.28</v>
      </c>
      <c r="K28" s="317">
        <v>88280.18</v>
      </c>
      <c r="L28" s="317">
        <v>95451.94</v>
      </c>
      <c r="M28" s="317">
        <v>2664.53</v>
      </c>
      <c r="N28" s="273">
        <v>7032.63</v>
      </c>
      <c r="O28" s="493"/>
    </row>
    <row r="29" spans="1:15" ht="42.75">
      <c r="A29" s="417">
        <v>12</v>
      </c>
      <c r="B29" s="494">
        <v>54</v>
      </c>
      <c r="C29" s="517" t="s">
        <v>1144</v>
      </c>
      <c r="D29" s="494">
        <v>1</v>
      </c>
      <c r="E29" s="494"/>
      <c r="F29" s="494" t="s">
        <v>2236</v>
      </c>
      <c r="G29" s="495" t="s">
        <v>1752</v>
      </c>
      <c r="H29" s="496" t="s">
        <v>716</v>
      </c>
      <c r="I29" s="528">
        <v>14</v>
      </c>
      <c r="J29" s="316">
        <v>193429.28</v>
      </c>
      <c r="K29" s="317">
        <v>88280.18</v>
      </c>
      <c r="L29" s="317">
        <v>92807.26</v>
      </c>
      <c r="M29" s="317">
        <v>3391.22</v>
      </c>
      <c r="N29" s="273">
        <v>8950.6200000000008</v>
      </c>
      <c r="O29" s="493"/>
    </row>
    <row r="30" spans="1:15">
      <c r="A30" s="417">
        <v>13</v>
      </c>
      <c r="B30" s="494">
        <v>54</v>
      </c>
      <c r="C30" s="517" t="s">
        <v>1144</v>
      </c>
      <c r="D30" s="494">
        <v>1</v>
      </c>
      <c r="E30" s="494"/>
      <c r="F30" s="494" t="s">
        <v>2237</v>
      </c>
      <c r="G30" s="495" t="s">
        <v>1416</v>
      </c>
      <c r="H30" s="496" t="s">
        <v>716</v>
      </c>
      <c r="I30" s="528">
        <v>13</v>
      </c>
      <c r="J30" s="316">
        <v>264461.55</v>
      </c>
      <c r="K30" s="317">
        <v>67939</v>
      </c>
      <c r="L30" s="317">
        <v>185062.27</v>
      </c>
      <c r="M30" s="317">
        <v>3148.99</v>
      </c>
      <c r="N30" s="273">
        <v>8311.2900000000009</v>
      </c>
      <c r="O30" s="493"/>
    </row>
    <row r="31" spans="1:15">
      <c r="A31" s="417">
        <v>14</v>
      </c>
      <c r="B31" s="494">
        <v>54</v>
      </c>
      <c r="C31" s="517" t="s">
        <v>1144</v>
      </c>
      <c r="D31" s="494">
        <v>1</v>
      </c>
      <c r="E31" s="494" t="s">
        <v>489</v>
      </c>
      <c r="F31" s="494" t="s">
        <v>2238</v>
      </c>
      <c r="G31" s="495" t="s">
        <v>1225</v>
      </c>
      <c r="H31" s="496" t="s">
        <v>716</v>
      </c>
      <c r="I31" s="528">
        <v>15</v>
      </c>
      <c r="J31" s="316">
        <v>169769.07</v>
      </c>
      <c r="K31" s="317">
        <v>43612.92</v>
      </c>
      <c r="L31" s="317">
        <v>112932.75</v>
      </c>
      <c r="M31" s="317">
        <v>3633.45</v>
      </c>
      <c r="N31" s="273">
        <v>9589.9500000000007</v>
      </c>
      <c r="O31" s="493"/>
    </row>
    <row r="32" spans="1:15">
      <c r="A32" s="417">
        <v>15</v>
      </c>
      <c r="B32" s="494">
        <v>54</v>
      </c>
      <c r="C32" s="517" t="s">
        <v>1144</v>
      </c>
      <c r="D32" s="494">
        <v>1</v>
      </c>
      <c r="E32" s="494" t="s">
        <v>534</v>
      </c>
      <c r="F32" s="494" t="s">
        <v>2239</v>
      </c>
      <c r="G32" s="495" t="s">
        <v>1225</v>
      </c>
      <c r="H32" s="496" t="s">
        <v>716</v>
      </c>
      <c r="I32" s="528">
        <v>15</v>
      </c>
      <c r="J32" s="316">
        <v>244035.82</v>
      </c>
      <c r="K32" s="317">
        <v>62691.72</v>
      </c>
      <c r="L32" s="317">
        <v>168120.7</v>
      </c>
      <c r="M32" s="317">
        <v>3633.45</v>
      </c>
      <c r="N32" s="273">
        <v>9589.9500000000007</v>
      </c>
      <c r="O32" s="493"/>
    </row>
    <row r="33" spans="1:15" ht="42.75">
      <c r="A33" s="417">
        <v>16</v>
      </c>
      <c r="B33" s="494">
        <v>54</v>
      </c>
      <c r="C33" s="416" t="s">
        <v>1144</v>
      </c>
      <c r="D33" s="494">
        <v>1</v>
      </c>
      <c r="E33" s="494"/>
      <c r="F33" s="494" t="s">
        <v>2240</v>
      </c>
      <c r="G33" s="495" t="s">
        <v>1853</v>
      </c>
      <c r="H33" s="496"/>
      <c r="I33" s="528">
        <v>14</v>
      </c>
      <c r="J33" s="316">
        <v>345777.07</v>
      </c>
      <c r="K33" s="317">
        <v>157810.97</v>
      </c>
      <c r="L33" s="317">
        <v>175624.26</v>
      </c>
      <c r="M33" s="317">
        <v>3391.22</v>
      </c>
      <c r="N33" s="273">
        <v>8950.6200000000008</v>
      </c>
      <c r="O33" s="493"/>
    </row>
    <row r="34" spans="1:15">
      <c r="A34" s="417">
        <v>17</v>
      </c>
      <c r="B34" s="494">
        <v>54</v>
      </c>
      <c r="C34" s="416" t="s">
        <v>1144</v>
      </c>
      <c r="D34" s="494">
        <v>1</v>
      </c>
      <c r="E34" s="494"/>
      <c r="F34" s="494" t="s">
        <v>2241</v>
      </c>
      <c r="G34" s="495" t="s">
        <v>1839</v>
      </c>
      <c r="H34" s="496"/>
      <c r="I34" s="528">
        <v>24</v>
      </c>
      <c r="J34" s="316">
        <v>470519.14</v>
      </c>
      <c r="K34" s="317">
        <v>214742.64</v>
      </c>
      <c r="L34" s="317">
        <v>234619.06</v>
      </c>
      <c r="M34" s="317">
        <v>5813.52</v>
      </c>
      <c r="N34" s="273">
        <v>15343.92</v>
      </c>
      <c r="O34" s="493"/>
    </row>
    <row r="35" spans="1:15" ht="57">
      <c r="A35" s="417">
        <v>18</v>
      </c>
      <c r="B35" s="494">
        <v>55</v>
      </c>
      <c r="C35" s="416" t="s">
        <v>1147</v>
      </c>
      <c r="D35" s="494">
        <v>1</v>
      </c>
      <c r="E35" s="494"/>
      <c r="F35" s="494" t="s">
        <v>2242</v>
      </c>
      <c r="G35" s="495" t="s">
        <v>2243</v>
      </c>
      <c r="H35" s="496"/>
      <c r="I35" s="528">
        <v>30</v>
      </c>
      <c r="J35" s="316">
        <v>265527.62</v>
      </c>
      <c r="K35" s="317">
        <v>68212.87</v>
      </c>
      <c r="L35" s="317">
        <v>170867.95</v>
      </c>
      <c r="M35" s="317">
        <v>7266.9</v>
      </c>
      <c r="N35" s="273">
        <v>19179.900000000001</v>
      </c>
      <c r="O35" s="493"/>
    </row>
    <row r="36" spans="1:15">
      <c r="A36" s="417">
        <v>19</v>
      </c>
      <c r="B36" s="494">
        <v>55</v>
      </c>
      <c r="C36" s="416" t="s">
        <v>1147</v>
      </c>
      <c r="D36" s="494">
        <v>1</v>
      </c>
      <c r="E36" s="494"/>
      <c r="F36" s="494" t="s">
        <v>2244</v>
      </c>
      <c r="G36" s="495" t="s">
        <v>1805</v>
      </c>
      <c r="H36" s="496"/>
      <c r="I36" s="528">
        <v>60</v>
      </c>
      <c r="J36" s="316">
        <v>388294.75</v>
      </c>
      <c r="K36" s="317">
        <v>99751.2</v>
      </c>
      <c r="L36" s="317">
        <v>235649.95</v>
      </c>
      <c r="M36" s="317">
        <v>14533.8</v>
      </c>
      <c r="N36" s="273">
        <v>38359.800000000003</v>
      </c>
      <c r="O36" s="493"/>
    </row>
    <row r="37" spans="1:15" ht="28.5">
      <c r="A37" s="417">
        <v>23</v>
      </c>
      <c r="B37" s="494">
        <v>162</v>
      </c>
      <c r="C37" s="517" t="s">
        <v>1226</v>
      </c>
      <c r="D37" s="494">
        <v>1</v>
      </c>
      <c r="E37" s="494"/>
      <c r="F37" s="494" t="s">
        <v>2245</v>
      </c>
      <c r="G37" s="495" t="s">
        <v>1753</v>
      </c>
      <c r="H37" s="496" t="s">
        <v>716</v>
      </c>
      <c r="I37" s="528">
        <v>6</v>
      </c>
      <c r="J37" s="316">
        <v>135446.72</v>
      </c>
      <c r="K37" s="317">
        <v>61817.22</v>
      </c>
      <c r="L37" s="317">
        <v>68340.14</v>
      </c>
      <c r="M37" s="317">
        <v>1453.38</v>
      </c>
      <c r="N37" s="273">
        <v>3835.98</v>
      </c>
      <c r="O37" s="493"/>
    </row>
    <row r="38" spans="1:15" ht="28.5">
      <c r="A38" s="417">
        <v>24</v>
      </c>
      <c r="B38" s="494">
        <v>162</v>
      </c>
      <c r="C38" s="517" t="s">
        <v>1226</v>
      </c>
      <c r="D38" s="494">
        <v>1</v>
      </c>
      <c r="E38" s="494"/>
      <c r="F38" s="494" t="s">
        <v>2246</v>
      </c>
      <c r="G38" s="495" t="s">
        <v>1754</v>
      </c>
      <c r="H38" s="496" t="s">
        <v>716</v>
      </c>
      <c r="I38" s="528">
        <v>6</v>
      </c>
      <c r="J38" s="316">
        <v>80964.14</v>
      </c>
      <c r="K38" s="317">
        <v>36951.64</v>
      </c>
      <c r="L38" s="317">
        <v>38723.14</v>
      </c>
      <c r="M38" s="317">
        <v>1453.38</v>
      </c>
      <c r="N38" s="273">
        <v>3835.98</v>
      </c>
      <c r="O38" s="493"/>
    </row>
    <row r="39" spans="1:15">
      <c r="A39" s="417">
        <v>25</v>
      </c>
      <c r="B39" s="494">
        <v>65</v>
      </c>
      <c r="C39" s="517" t="s">
        <v>1162</v>
      </c>
      <c r="D39" s="494">
        <v>1</v>
      </c>
      <c r="E39" s="494"/>
      <c r="F39" s="494" t="s">
        <v>2247</v>
      </c>
      <c r="G39" s="495" t="s">
        <v>1305</v>
      </c>
      <c r="H39" s="496" t="s">
        <v>716</v>
      </c>
      <c r="I39" s="528">
        <v>6</v>
      </c>
      <c r="J39" s="316">
        <v>84717.78</v>
      </c>
      <c r="K39" s="317">
        <v>38664.78</v>
      </c>
      <c r="L39" s="317">
        <v>40763.64</v>
      </c>
      <c r="M39" s="317">
        <v>1453.38</v>
      </c>
      <c r="N39" s="273">
        <v>3835.98</v>
      </c>
      <c r="O39" s="493"/>
    </row>
    <row r="40" spans="1:15" ht="57">
      <c r="A40" s="417">
        <v>25</v>
      </c>
      <c r="B40" s="494">
        <v>65</v>
      </c>
      <c r="C40" s="517" t="s">
        <v>1162</v>
      </c>
      <c r="D40" s="494">
        <v>1</v>
      </c>
      <c r="E40" s="494"/>
      <c r="F40" s="494" t="s">
        <v>2248</v>
      </c>
      <c r="G40" s="495" t="s">
        <v>1854</v>
      </c>
      <c r="H40" s="496" t="s">
        <v>716</v>
      </c>
      <c r="I40" s="528">
        <v>6</v>
      </c>
      <c r="J40" s="316">
        <v>84717.78</v>
      </c>
      <c r="K40" s="317">
        <v>38664.78</v>
      </c>
      <c r="L40" s="317">
        <v>40763.64</v>
      </c>
      <c r="M40" s="317">
        <v>1453.38</v>
      </c>
      <c r="N40" s="273">
        <v>3835.98</v>
      </c>
      <c r="O40" s="493"/>
    </row>
    <row r="41" spans="1:15" ht="42.75">
      <c r="A41" s="417">
        <v>30</v>
      </c>
      <c r="B41" s="494">
        <v>77</v>
      </c>
      <c r="C41" s="416" t="s">
        <v>1171</v>
      </c>
      <c r="D41" s="494">
        <v>1</v>
      </c>
      <c r="E41" s="494"/>
      <c r="F41" s="494" t="s">
        <v>2249</v>
      </c>
      <c r="G41" s="495" t="s">
        <v>1755</v>
      </c>
      <c r="H41" s="496" t="s">
        <v>60</v>
      </c>
      <c r="I41" s="528">
        <v>8</v>
      </c>
      <c r="J41" s="316">
        <v>156273.98000000001</v>
      </c>
      <c r="K41" s="317">
        <v>71322.679999999993</v>
      </c>
      <c r="L41" s="317">
        <v>77898.820000000007</v>
      </c>
      <c r="M41" s="317">
        <v>1937.84</v>
      </c>
      <c r="N41" s="273">
        <v>5114.6400000000003</v>
      </c>
      <c r="O41" s="493"/>
    </row>
    <row r="42" spans="1:15" ht="42.75">
      <c r="A42" s="417">
        <v>31</v>
      </c>
      <c r="B42" s="494">
        <v>81</v>
      </c>
      <c r="C42" s="517" t="s">
        <v>1795</v>
      </c>
      <c r="D42" s="494">
        <v>1</v>
      </c>
      <c r="E42" s="494"/>
      <c r="F42" s="494" t="s">
        <v>2250</v>
      </c>
      <c r="G42" s="495" t="s">
        <v>2005</v>
      </c>
      <c r="H42" s="496" t="s">
        <v>716</v>
      </c>
      <c r="I42" s="528">
        <v>11</v>
      </c>
      <c r="J42" s="316">
        <v>183594.79</v>
      </c>
      <c r="K42" s="317">
        <v>47164.69</v>
      </c>
      <c r="L42" s="317">
        <v>126732.94</v>
      </c>
      <c r="M42" s="317">
        <v>2664.53</v>
      </c>
      <c r="N42" s="273">
        <v>7032.63</v>
      </c>
      <c r="O42" s="493"/>
    </row>
    <row r="43" spans="1:15" ht="42.75">
      <c r="A43" s="417">
        <v>32</v>
      </c>
      <c r="B43" s="494">
        <v>81</v>
      </c>
      <c r="C43" s="517" t="s">
        <v>1796</v>
      </c>
      <c r="D43" s="494">
        <v>1</v>
      </c>
      <c r="E43" s="494"/>
      <c r="F43" s="494" t="s">
        <v>2251</v>
      </c>
      <c r="G43" s="495" t="s">
        <v>2005</v>
      </c>
      <c r="H43" s="496" t="s">
        <v>716</v>
      </c>
      <c r="I43" s="528">
        <v>11</v>
      </c>
      <c r="J43" s="316">
        <v>252443.12</v>
      </c>
      <c r="K43" s="317">
        <v>64851.519999999997</v>
      </c>
      <c r="L43" s="317">
        <v>177894.44</v>
      </c>
      <c r="M43" s="317">
        <v>2664.53</v>
      </c>
      <c r="N43" s="273">
        <v>7032.63</v>
      </c>
      <c r="O43" s="493"/>
    </row>
    <row r="44" spans="1:15" ht="42.75">
      <c r="A44" s="417">
        <v>33</v>
      </c>
      <c r="B44" s="494">
        <v>81</v>
      </c>
      <c r="C44" s="517" t="s">
        <v>1797</v>
      </c>
      <c r="D44" s="494">
        <v>1</v>
      </c>
      <c r="E44" s="494"/>
      <c r="F44" s="494" t="s">
        <v>2252</v>
      </c>
      <c r="G44" s="495" t="s">
        <v>2005</v>
      </c>
      <c r="H44" s="496" t="s">
        <v>716</v>
      </c>
      <c r="I44" s="528">
        <v>11</v>
      </c>
      <c r="J44" s="316">
        <v>321291.45</v>
      </c>
      <c r="K44" s="317">
        <v>82538.350000000006</v>
      </c>
      <c r="L44" s="317">
        <v>229055.94</v>
      </c>
      <c r="M44" s="317">
        <v>2664.53</v>
      </c>
      <c r="N44" s="273">
        <v>7032.63</v>
      </c>
      <c r="O44" s="493"/>
    </row>
    <row r="45" spans="1:15" ht="42.75">
      <c r="A45" s="417">
        <v>34</v>
      </c>
      <c r="B45" s="494">
        <v>81</v>
      </c>
      <c r="C45" s="517" t="s">
        <v>1795</v>
      </c>
      <c r="D45" s="494">
        <v>1</v>
      </c>
      <c r="E45" s="494"/>
      <c r="F45" s="494" t="s">
        <v>2253</v>
      </c>
      <c r="G45" s="495" t="s">
        <v>1768</v>
      </c>
      <c r="H45" s="496" t="s">
        <v>716</v>
      </c>
      <c r="I45" s="528">
        <v>11</v>
      </c>
      <c r="J45" s="316">
        <v>163857.66</v>
      </c>
      <c r="K45" s="317">
        <v>42094.31</v>
      </c>
      <c r="L45" s="317">
        <v>112066.19</v>
      </c>
      <c r="M45" s="317">
        <v>2664.53</v>
      </c>
      <c r="N45" s="273">
        <v>7032.63</v>
      </c>
      <c r="O45" s="493"/>
    </row>
    <row r="46" spans="1:15" ht="42.75">
      <c r="A46" s="417">
        <v>35</v>
      </c>
      <c r="B46" s="494">
        <v>81</v>
      </c>
      <c r="C46" s="517" t="s">
        <v>1796</v>
      </c>
      <c r="D46" s="494">
        <v>1</v>
      </c>
      <c r="E46" s="494"/>
      <c r="F46" s="494" t="s">
        <v>2254</v>
      </c>
      <c r="G46" s="495" t="s">
        <v>1768</v>
      </c>
      <c r="H46" s="496" t="s">
        <v>716</v>
      </c>
      <c r="I46" s="528">
        <v>11</v>
      </c>
      <c r="J46" s="316">
        <v>225304.13</v>
      </c>
      <c r="K46" s="317">
        <v>57879.63</v>
      </c>
      <c r="L46" s="317">
        <v>157727.34</v>
      </c>
      <c r="M46" s="317">
        <v>2664.53</v>
      </c>
      <c r="N46" s="273">
        <v>7032.63</v>
      </c>
      <c r="O46" s="493"/>
    </row>
    <row r="47" spans="1:15" ht="42.75">
      <c r="A47" s="417">
        <v>36</v>
      </c>
      <c r="B47" s="494">
        <v>81</v>
      </c>
      <c r="C47" s="517" t="s">
        <v>1797</v>
      </c>
      <c r="D47" s="494">
        <v>1</v>
      </c>
      <c r="E47" s="494"/>
      <c r="F47" s="494" t="s">
        <v>2255</v>
      </c>
      <c r="G47" s="495" t="s">
        <v>1768</v>
      </c>
      <c r="H47" s="496" t="s">
        <v>716</v>
      </c>
      <c r="I47" s="528">
        <v>11</v>
      </c>
      <c r="J47" s="316">
        <v>286750.61</v>
      </c>
      <c r="K47" s="317">
        <v>73664.960000000006</v>
      </c>
      <c r="L47" s="317">
        <v>203388.49</v>
      </c>
      <c r="M47" s="317">
        <v>2664.53</v>
      </c>
      <c r="N47" s="273">
        <v>7032.63</v>
      </c>
      <c r="O47" s="493"/>
    </row>
    <row r="48" spans="1:15" ht="42.75">
      <c r="A48" s="417">
        <v>37</v>
      </c>
      <c r="B48" s="494">
        <v>81</v>
      </c>
      <c r="C48" s="517" t="s">
        <v>1227</v>
      </c>
      <c r="D48" s="494">
        <v>1</v>
      </c>
      <c r="E48" s="494" t="s">
        <v>489</v>
      </c>
      <c r="F48" s="494" t="s">
        <v>2256</v>
      </c>
      <c r="G48" s="495" t="s">
        <v>1228</v>
      </c>
      <c r="H48" s="496" t="s">
        <v>716</v>
      </c>
      <c r="I48" s="528">
        <v>6</v>
      </c>
      <c r="J48" s="316">
        <v>167520.76</v>
      </c>
      <c r="K48" s="317">
        <v>76455.66</v>
      </c>
      <c r="L48" s="317">
        <v>85775.74</v>
      </c>
      <c r="M48" s="317">
        <v>1453.38</v>
      </c>
      <c r="N48" s="273">
        <v>3835.98</v>
      </c>
      <c r="O48" s="493"/>
    </row>
    <row r="49" spans="1:15" ht="28.5">
      <c r="A49" s="417">
        <v>39</v>
      </c>
      <c r="B49" s="494">
        <v>81</v>
      </c>
      <c r="C49" s="416" t="s">
        <v>1227</v>
      </c>
      <c r="D49" s="494">
        <v>1</v>
      </c>
      <c r="E49" s="494"/>
      <c r="F49" s="494" t="s">
        <v>2257</v>
      </c>
      <c r="G49" s="495" t="s">
        <v>1744</v>
      </c>
      <c r="H49" s="496" t="s">
        <v>60</v>
      </c>
      <c r="I49" s="528">
        <v>6</v>
      </c>
      <c r="J49" s="316">
        <v>277986.09999999998</v>
      </c>
      <c r="K49" s="317">
        <v>126871.5</v>
      </c>
      <c r="L49" s="317">
        <v>145825.24</v>
      </c>
      <c r="M49" s="317">
        <v>1453.38</v>
      </c>
      <c r="N49" s="273">
        <v>3835.98</v>
      </c>
      <c r="O49" s="493"/>
    </row>
    <row r="50" spans="1:15" ht="28.5">
      <c r="A50" s="417">
        <v>40</v>
      </c>
      <c r="B50" s="494">
        <v>81</v>
      </c>
      <c r="C50" s="517" t="s">
        <v>1227</v>
      </c>
      <c r="D50" s="494">
        <v>1</v>
      </c>
      <c r="E50" s="494"/>
      <c r="F50" s="494" t="s">
        <v>2258</v>
      </c>
      <c r="G50" s="495" t="s">
        <v>1840</v>
      </c>
      <c r="H50" s="496"/>
      <c r="I50" s="528">
        <v>18</v>
      </c>
      <c r="J50" s="316">
        <v>457967.16</v>
      </c>
      <c r="K50" s="317">
        <v>282016.65999999997</v>
      </c>
      <c r="L50" s="317">
        <v>160082.42000000001</v>
      </c>
      <c r="M50" s="317">
        <v>4360.1400000000003</v>
      </c>
      <c r="N50" s="273">
        <v>11507.94</v>
      </c>
      <c r="O50" s="493"/>
    </row>
    <row r="51" spans="1:15">
      <c r="A51" s="417">
        <v>41</v>
      </c>
      <c r="B51" s="494">
        <v>99</v>
      </c>
      <c r="C51" s="517" t="s">
        <v>1184</v>
      </c>
      <c r="D51" s="494">
        <v>1</v>
      </c>
      <c r="E51" s="494"/>
      <c r="F51" s="494" t="s">
        <v>2259</v>
      </c>
      <c r="G51" s="495" t="s">
        <v>1417</v>
      </c>
      <c r="H51" s="496"/>
      <c r="I51" s="528">
        <v>11</v>
      </c>
      <c r="J51" s="316">
        <v>153379.99</v>
      </c>
      <c r="K51" s="317">
        <v>39402.639999999999</v>
      </c>
      <c r="L51" s="317">
        <v>104280.19</v>
      </c>
      <c r="M51" s="317">
        <v>2664.53</v>
      </c>
      <c r="N51" s="273">
        <v>7032.63</v>
      </c>
      <c r="O51" s="493"/>
    </row>
    <row r="52" spans="1:15">
      <c r="A52" s="417">
        <v>41</v>
      </c>
      <c r="B52" s="494">
        <v>99</v>
      </c>
      <c r="C52" s="517" t="s">
        <v>1184</v>
      </c>
      <c r="D52" s="494">
        <v>1</v>
      </c>
      <c r="E52" s="494"/>
      <c r="F52" s="494" t="s">
        <v>2260</v>
      </c>
      <c r="G52" s="495" t="s">
        <v>1229</v>
      </c>
      <c r="H52" s="496" t="s">
        <v>716</v>
      </c>
      <c r="I52" s="528">
        <v>15</v>
      </c>
      <c r="J52" s="316">
        <v>153379.99</v>
      </c>
      <c r="K52" s="317">
        <v>39402.639999999999</v>
      </c>
      <c r="L52" s="317">
        <v>100753.95</v>
      </c>
      <c r="M52" s="317">
        <v>3633.45</v>
      </c>
      <c r="N52" s="273">
        <v>9589.9500000000007</v>
      </c>
      <c r="O52" s="493"/>
    </row>
    <row r="53" spans="1:15">
      <c r="A53" s="417">
        <v>42</v>
      </c>
      <c r="B53" s="494">
        <v>99</v>
      </c>
      <c r="C53" s="517" t="s">
        <v>1184</v>
      </c>
      <c r="D53" s="494">
        <v>1</v>
      </c>
      <c r="E53" s="494"/>
      <c r="F53" s="494" t="s">
        <v>2261</v>
      </c>
      <c r="G53" s="495" t="s">
        <v>1229</v>
      </c>
      <c r="H53" s="496" t="s">
        <v>716</v>
      </c>
      <c r="I53" s="528">
        <v>14</v>
      </c>
      <c r="J53" s="316">
        <v>268189.36</v>
      </c>
      <c r="K53" s="317">
        <v>68896.66</v>
      </c>
      <c r="L53" s="317">
        <v>186950.86</v>
      </c>
      <c r="M53" s="317">
        <v>3391.22</v>
      </c>
      <c r="N53" s="273">
        <v>8950.6200000000008</v>
      </c>
      <c r="O53" s="493"/>
    </row>
    <row r="54" spans="1:15" ht="28.5">
      <c r="A54" s="417">
        <v>43</v>
      </c>
      <c r="B54" s="494">
        <v>100</v>
      </c>
      <c r="C54" s="416" t="s">
        <v>1186</v>
      </c>
      <c r="D54" s="494">
        <v>1</v>
      </c>
      <c r="E54" s="494"/>
      <c r="F54" s="494" t="s">
        <v>2262</v>
      </c>
      <c r="G54" s="495" t="s">
        <v>1756</v>
      </c>
      <c r="H54" s="496" t="s">
        <v>716</v>
      </c>
      <c r="I54" s="528">
        <v>12</v>
      </c>
      <c r="J54" s="316">
        <v>147878.07</v>
      </c>
      <c r="K54" s="317">
        <v>37989.22</v>
      </c>
      <c r="L54" s="317">
        <v>99310.13</v>
      </c>
      <c r="M54" s="317">
        <v>2906.76</v>
      </c>
      <c r="N54" s="273">
        <v>7671.96</v>
      </c>
      <c r="O54" s="493"/>
    </row>
    <row r="55" spans="1:15">
      <c r="A55" s="417">
        <v>43</v>
      </c>
      <c r="B55" s="494">
        <v>100</v>
      </c>
      <c r="C55" s="517" t="s">
        <v>1186</v>
      </c>
      <c r="D55" s="494">
        <v>1</v>
      </c>
      <c r="E55" s="494"/>
      <c r="F55" s="494" t="s">
        <v>2263</v>
      </c>
      <c r="G55" s="495" t="s">
        <v>1230</v>
      </c>
      <c r="H55" s="496" t="s">
        <v>716</v>
      </c>
      <c r="I55" s="528">
        <v>13</v>
      </c>
      <c r="J55" s="316">
        <v>147878.07</v>
      </c>
      <c r="K55" s="317">
        <v>37989.22</v>
      </c>
      <c r="L55" s="317">
        <v>98428.57</v>
      </c>
      <c r="M55" s="317">
        <v>3148.99</v>
      </c>
      <c r="N55" s="273">
        <v>8311.2900000000009</v>
      </c>
      <c r="O55" s="493"/>
    </row>
    <row r="56" spans="1:15" ht="73.5" customHeight="1">
      <c r="A56" s="417">
        <v>43</v>
      </c>
      <c r="B56" s="494">
        <v>100</v>
      </c>
      <c r="C56" s="495" t="s">
        <v>1186</v>
      </c>
      <c r="D56" s="494">
        <v>1</v>
      </c>
      <c r="E56" s="494"/>
      <c r="F56" s="494" t="s">
        <v>2264</v>
      </c>
      <c r="G56" s="495" t="s">
        <v>1757</v>
      </c>
      <c r="H56" s="496" t="s">
        <v>716</v>
      </c>
      <c r="I56" s="528">
        <v>10</v>
      </c>
      <c r="J56" s="316">
        <v>147878.07</v>
      </c>
      <c r="K56" s="317">
        <v>37989.22</v>
      </c>
      <c r="L56" s="317">
        <v>101073.25</v>
      </c>
      <c r="M56" s="317">
        <v>2422.3000000000002</v>
      </c>
      <c r="N56" s="273">
        <v>6393.3</v>
      </c>
      <c r="O56" s="493"/>
    </row>
    <row r="57" spans="1:15" ht="73.5" customHeight="1">
      <c r="A57" s="417">
        <v>43</v>
      </c>
      <c r="B57" s="494">
        <v>100</v>
      </c>
      <c r="C57" s="495" t="s">
        <v>1186</v>
      </c>
      <c r="D57" s="494">
        <v>1</v>
      </c>
      <c r="E57" s="494"/>
      <c r="F57" s="494" t="s">
        <v>2265</v>
      </c>
      <c r="G57" s="495" t="s">
        <v>1758</v>
      </c>
      <c r="H57" s="496" t="s">
        <v>716</v>
      </c>
      <c r="I57" s="528">
        <v>13</v>
      </c>
      <c r="J57" s="316">
        <v>147878.07</v>
      </c>
      <c r="K57" s="317">
        <v>37989.22</v>
      </c>
      <c r="L57" s="317">
        <v>98428.57</v>
      </c>
      <c r="M57" s="317">
        <v>3148.99</v>
      </c>
      <c r="N57" s="273">
        <v>8311.2900000000009</v>
      </c>
      <c r="O57" s="493"/>
    </row>
    <row r="58" spans="1:15" ht="57">
      <c r="A58" s="417">
        <v>44</v>
      </c>
      <c r="B58" s="494">
        <v>100</v>
      </c>
      <c r="C58" s="416" t="s">
        <v>1186</v>
      </c>
      <c r="D58" s="494">
        <v>1</v>
      </c>
      <c r="E58" s="494"/>
      <c r="F58" s="494" t="s">
        <v>2266</v>
      </c>
      <c r="G58" s="495" t="s">
        <v>1759</v>
      </c>
      <c r="H58" s="496" t="s">
        <v>716</v>
      </c>
      <c r="I58" s="528">
        <v>14</v>
      </c>
      <c r="J58" s="316">
        <v>220259.76</v>
      </c>
      <c r="K58" s="317">
        <v>56583.76</v>
      </c>
      <c r="L58" s="317">
        <v>151334.16</v>
      </c>
      <c r="M58" s="317">
        <v>3391.22</v>
      </c>
      <c r="N58" s="273">
        <v>8950.6200000000008</v>
      </c>
      <c r="O58" s="493"/>
    </row>
    <row r="59" spans="1:15" ht="57">
      <c r="A59" s="417">
        <v>45</v>
      </c>
      <c r="B59" s="494">
        <v>100</v>
      </c>
      <c r="C59" s="416" t="s">
        <v>1186</v>
      </c>
      <c r="D59" s="494">
        <v>1</v>
      </c>
      <c r="E59" s="494"/>
      <c r="F59" s="494" t="s">
        <v>2311</v>
      </c>
      <c r="G59" s="495" t="s">
        <v>2312</v>
      </c>
      <c r="H59" s="496" t="s">
        <v>716</v>
      </c>
      <c r="I59" s="528">
        <v>14</v>
      </c>
      <c r="J59" s="316">
        <v>323744.52</v>
      </c>
      <c r="K59" s="317">
        <v>147755.42000000001</v>
      </c>
      <c r="L59" s="317">
        <v>163647.26</v>
      </c>
      <c r="M59" s="317">
        <v>3391.22</v>
      </c>
      <c r="N59" s="273">
        <v>8950.6200000000008</v>
      </c>
      <c r="O59" s="493"/>
    </row>
    <row r="60" spans="1:15">
      <c r="A60" s="417">
        <v>46</v>
      </c>
      <c r="B60" s="494">
        <v>100</v>
      </c>
      <c r="C60" s="517" t="s">
        <v>1186</v>
      </c>
      <c r="D60" s="494">
        <v>1</v>
      </c>
      <c r="E60" s="494"/>
      <c r="F60" s="494" t="s">
        <v>2267</v>
      </c>
      <c r="G60" s="495" t="s">
        <v>1231</v>
      </c>
      <c r="H60" s="496" t="s">
        <v>716</v>
      </c>
      <c r="I60" s="528">
        <v>10</v>
      </c>
      <c r="J60" s="316">
        <v>173959.26</v>
      </c>
      <c r="K60" s="317">
        <v>79394.16</v>
      </c>
      <c r="L60" s="317">
        <v>85749.5</v>
      </c>
      <c r="M60" s="317">
        <v>2422.3000000000002</v>
      </c>
      <c r="N60" s="273">
        <v>6393.3</v>
      </c>
      <c r="O60" s="493"/>
    </row>
    <row r="61" spans="1:15">
      <c r="A61" s="417">
        <v>47</v>
      </c>
      <c r="B61" s="494">
        <v>100</v>
      </c>
      <c r="C61" s="517" t="s">
        <v>1186</v>
      </c>
      <c r="D61" s="494">
        <v>1</v>
      </c>
      <c r="E61" s="494"/>
      <c r="F61" s="494" t="s">
        <v>2268</v>
      </c>
      <c r="G61" s="309" t="s">
        <v>1806</v>
      </c>
      <c r="H61" s="496"/>
      <c r="I61" s="528">
        <v>14</v>
      </c>
      <c r="J61" s="316">
        <v>367568.19</v>
      </c>
      <c r="K61" s="317">
        <v>94426.64</v>
      </c>
      <c r="L61" s="317">
        <v>260799.71</v>
      </c>
      <c r="M61" s="317">
        <v>3391.22</v>
      </c>
      <c r="N61" s="273">
        <v>8950.6200000000008</v>
      </c>
      <c r="O61" s="493"/>
    </row>
    <row r="62" spans="1:15" ht="42.75">
      <c r="A62" s="417">
        <v>48</v>
      </c>
      <c r="B62" s="494">
        <v>108</v>
      </c>
      <c r="C62" s="517" t="s">
        <v>1192</v>
      </c>
      <c r="D62" s="494">
        <v>1</v>
      </c>
      <c r="E62" s="494"/>
      <c r="F62" s="494" t="s">
        <v>2269</v>
      </c>
      <c r="G62" s="495" t="s">
        <v>1760</v>
      </c>
      <c r="H62" s="496" t="s">
        <v>716</v>
      </c>
      <c r="I62" s="528">
        <v>15</v>
      </c>
      <c r="J62" s="316">
        <v>112689.2</v>
      </c>
      <c r="K62" s="317">
        <v>51430.8</v>
      </c>
      <c r="L62" s="317">
        <v>48035</v>
      </c>
      <c r="M62" s="317">
        <v>3633.45</v>
      </c>
      <c r="N62" s="273">
        <v>9589.9500000000007</v>
      </c>
      <c r="O62" s="493"/>
    </row>
    <row r="63" spans="1:15" ht="28.5">
      <c r="A63" s="417">
        <v>48</v>
      </c>
      <c r="B63" s="494">
        <v>108</v>
      </c>
      <c r="C63" s="517" t="s">
        <v>1192</v>
      </c>
      <c r="D63" s="494">
        <v>1</v>
      </c>
      <c r="E63" s="494"/>
      <c r="F63" s="494" t="s">
        <v>2270</v>
      </c>
      <c r="G63" s="495" t="s">
        <v>1855</v>
      </c>
      <c r="H63" s="496" t="s">
        <v>716</v>
      </c>
      <c r="I63" s="528">
        <v>8</v>
      </c>
      <c r="J63" s="316">
        <v>112689.2</v>
      </c>
      <c r="K63" s="317">
        <v>51430.8</v>
      </c>
      <c r="L63" s="317">
        <v>54205.919999999998</v>
      </c>
      <c r="M63" s="317">
        <v>1937.84</v>
      </c>
      <c r="N63" s="273">
        <v>5114.6400000000003</v>
      </c>
      <c r="O63" s="493"/>
    </row>
    <row r="64" spans="1:15" ht="28.5">
      <c r="A64" s="417">
        <v>48</v>
      </c>
      <c r="B64" s="494">
        <v>108</v>
      </c>
      <c r="C64" s="517" t="s">
        <v>1192</v>
      </c>
      <c r="D64" s="494">
        <v>1</v>
      </c>
      <c r="E64" s="494"/>
      <c r="F64" s="494" t="s">
        <v>2271</v>
      </c>
      <c r="G64" s="495" t="s">
        <v>1761</v>
      </c>
      <c r="H64" s="496" t="s">
        <v>716</v>
      </c>
      <c r="I64" s="528">
        <v>10</v>
      </c>
      <c r="J64" s="316">
        <v>112689.2</v>
      </c>
      <c r="K64" s="317">
        <v>51430.8</v>
      </c>
      <c r="L64" s="317">
        <v>52442.8</v>
      </c>
      <c r="M64" s="317">
        <v>2422.3000000000002</v>
      </c>
      <c r="N64" s="273">
        <v>6393.3</v>
      </c>
      <c r="O64" s="493"/>
    </row>
    <row r="65" spans="1:15">
      <c r="A65" s="417">
        <v>49</v>
      </c>
      <c r="B65" s="494">
        <v>108</v>
      </c>
      <c r="C65" s="517" t="s">
        <v>1192</v>
      </c>
      <c r="D65" s="494">
        <v>1</v>
      </c>
      <c r="E65" s="494"/>
      <c r="F65" s="494" t="s">
        <v>2272</v>
      </c>
      <c r="G65" s="529" t="s">
        <v>1742</v>
      </c>
      <c r="H65" s="496"/>
      <c r="I65" s="528">
        <v>7</v>
      </c>
      <c r="J65" s="316">
        <v>165361.28</v>
      </c>
      <c r="K65" s="317">
        <v>75470.080000000002</v>
      </c>
      <c r="L65" s="317">
        <v>83720.28</v>
      </c>
      <c r="M65" s="317">
        <v>1695.61</v>
      </c>
      <c r="N65" s="273">
        <v>4475.3100000000004</v>
      </c>
      <c r="O65" s="493"/>
    </row>
    <row r="66" spans="1:15">
      <c r="A66" s="417">
        <v>50</v>
      </c>
      <c r="B66" s="494">
        <v>116</v>
      </c>
      <c r="C66" s="517" t="s">
        <v>1232</v>
      </c>
      <c r="D66" s="494">
        <v>1</v>
      </c>
      <c r="E66" s="494"/>
      <c r="F66" s="494" t="s">
        <v>2273</v>
      </c>
      <c r="G66" s="529" t="s">
        <v>2274</v>
      </c>
      <c r="H66" s="496" t="s">
        <v>716</v>
      </c>
      <c r="I66" s="528">
        <v>9</v>
      </c>
      <c r="J66" s="316">
        <v>146380.59</v>
      </c>
      <c r="K66" s="317">
        <v>66807.39</v>
      </c>
      <c r="L66" s="317">
        <v>71639.16</v>
      </c>
      <c r="M66" s="317">
        <v>2180.0700000000002</v>
      </c>
      <c r="N66" s="273">
        <v>5753.97</v>
      </c>
      <c r="O66" s="493"/>
    </row>
    <row r="67" spans="1:15">
      <c r="A67" s="417">
        <v>51</v>
      </c>
      <c r="B67" s="530">
        <v>122</v>
      </c>
      <c r="C67" s="530" t="s">
        <v>1202</v>
      </c>
      <c r="D67" s="531">
        <v>1</v>
      </c>
      <c r="E67" s="530"/>
      <c r="F67" s="495" t="s">
        <v>2275</v>
      </c>
      <c r="G67" s="529" t="s">
        <v>1743</v>
      </c>
      <c r="H67" s="495" t="s">
        <v>60</v>
      </c>
      <c r="I67" s="532">
        <v>12</v>
      </c>
      <c r="J67" s="316">
        <v>199156.87</v>
      </c>
      <c r="K67" s="317">
        <v>51162.52</v>
      </c>
      <c r="L67" s="317">
        <v>137415.63</v>
      </c>
      <c r="M67" s="317">
        <v>2906.76</v>
      </c>
      <c r="N67" s="273">
        <v>7671.96</v>
      </c>
    </row>
    <row r="68" spans="1:15" ht="16.5">
      <c r="A68" s="497">
        <v>1</v>
      </c>
      <c r="B68" s="498" t="s">
        <v>1856</v>
      </c>
      <c r="C68" s="499"/>
      <c r="D68" s="499"/>
      <c r="E68" s="499"/>
      <c r="F68" s="500"/>
      <c r="G68" s="500"/>
      <c r="H68" s="500"/>
      <c r="I68" s="501"/>
      <c r="J68" s="502"/>
      <c r="K68" s="503"/>
      <c r="L68" s="503"/>
      <c r="M68" s="503"/>
      <c r="N68" s="503"/>
    </row>
    <row r="69" spans="1:15" ht="16.5">
      <c r="A69" s="497">
        <v>2</v>
      </c>
      <c r="B69" s="498" t="s">
        <v>553</v>
      </c>
      <c r="C69" s="499"/>
      <c r="D69" s="499"/>
      <c r="E69" s="499"/>
      <c r="F69" s="500"/>
      <c r="G69" s="500"/>
      <c r="H69" s="500"/>
      <c r="I69" s="501"/>
      <c r="J69" s="502"/>
      <c r="K69" s="502"/>
      <c r="L69" s="502"/>
      <c r="M69" s="502"/>
      <c r="N69" s="502"/>
    </row>
    <row r="70" spans="1:15" ht="17.25" customHeight="1">
      <c r="A70" s="497">
        <v>3</v>
      </c>
      <c r="B70" s="498" t="s">
        <v>1857</v>
      </c>
      <c r="C70" s="499"/>
      <c r="D70" s="499"/>
      <c r="E70" s="499"/>
      <c r="F70" s="500"/>
      <c r="G70" s="606"/>
      <c r="H70" s="607"/>
      <c r="I70" s="607"/>
      <c r="J70" s="607"/>
      <c r="K70" s="504"/>
      <c r="L70" s="504"/>
      <c r="M70" s="504"/>
      <c r="N70" s="503"/>
    </row>
    <row r="71" spans="1:15" ht="9.75" customHeight="1">
      <c r="G71" s="608"/>
      <c r="H71" s="608"/>
      <c r="I71" s="609"/>
      <c r="J71" s="608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workbookViewId="0">
      <pane ySplit="11" topLeftCell="A18" activePane="bottomLeft" state="frozen"/>
      <selection pane="bottomLeft" activeCell="A6" sqref="A6:M6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7" width="13.5" style="225" customWidth="1"/>
    <col min="8" max="8" width="12.875" style="225" customWidth="1"/>
    <col min="9" max="12" width="9.375" style="225" customWidth="1"/>
    <col min="13" max="13" width="18.625" style="225" customWidth="1"/>
    <col min="14" max="14" width="1.5" style="225" customWidth="1"/>
    <col min="15" max="16384" width="8.75" style="225"/>
  </cols>
  <sheetData>
    <row r="1" spans="1:14" s="15" customFormat="1" ht="18">
      <c r="I1" s="222"/>
      <c r="J1" s="222"/>
      <c r="K1" s="222"/>
      <c r="M1" s="223" t="s">
        <v>1954</v>
      </c>
    </row>
    <row r="2" spans="1:14" s="15" customFormat="1" ht="18">
      <c r="I2" s="222"/>
      <c r="J2" s="222"/>
      <c r="K2" s="222"/>
      <c r="M2" s="224" t="s">
        <v>1799</v>
      </c>
    </row>
    <row r="3" spans="1:14" s="15" customFormat="1"/>
    <row r="4" spans="1:14" s="15" customFormat="1" ht="78" customHeight="1">
      <c r="A4" s="673" t="s">
        <v>1306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</row>
    <row r="5" spans="1:14" s="15" customFormat="1" ht="8.25" customHeight="1"/>
    <row r="6" spans="1:14" s="15" customFormat="1" ht="38.25" customHeight="1">
      <c r="A6" s="743" t="s">
        <v>2331</v>
      </c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</row>
    <row r="7" spans="1:14" s="15" customFormat="1" ht="9" customHeight="1"/>
    <row r="8" spans="1:14" ht="49.5" customHeight="1">
      <c r="A8" s="827" t="s">
        <v>1206</v>
      </c>
      <c r="B8" s="827"/>
      <c r="C8" s="827"/>
      <c r="D8" s="827"/>
      <c r="E8" s="827"/>
      <c r="F8" s="827"/>
      <c r="G8" s="838" t="s">
        <v>2284</v>
      </c>
      <c r="H8" s="710" t="s">
        <v>1394</v>
      </c>
      <c r="I8" s="710" t="s">
        <v>315</v>
      </c>
      <c r="J8" s="710"/>
      <c r="K8" s="710"/>
      <c r="L8" s="710"/>
      <c r="M8" s="829" t="s">
        <v>316</v>
      </c>
    </row>
    <row r="9" spans="1:14" ht="33" customHeight="1">
      <c r="A9" s="760" t="s">
        <v>1208</v>
      </c>
      <c r="B9" s="775" t="s">
        <v>1209</v>
      </c>
      <c r="C9" s="775"/>
      <c r="D9" s="724" t="s">
        <v>1210</v>
      </c>
      <c r="E9" s="832" t="s">
        <v>1211</v>
      </c>
      <c r="F9" s="833" t="s">
        <v>1245</v>
      </c>
      <c r="G9" s="839"/>
      <c r="H9" s="710"/>
      <c r="I9" s="724" t="s">
        <v>59</v>
      </c>
      <c r="J9" s="724" t="s">
        <v>9</v>
      </c>
      <c r="K9" s="724" t="s">
        <v>10</v>
      </c>
      <c r="L9" s="724" t="s">
        <v>11</v>
      </c>
      <c r="M9" s="830"/>
    </row>
    <row r="10" spans="1:14" s="226" customFormat="1" ht="36" customHeight="1">
      <c r="A10" s="760"/>
      <c r="B10" s="619" t="s">
        <v>1213</v>
      </c>
      <c r="C10" s="619" t="s">
        <v>557</v>
      </c>
      <c r="D10" s="724"/>
      <c r="E10" s="832"/>
      <c r="F10" s="834"/>
      <c r="G10" s="840"/>
      <c r="H10" s="710"/>
      <c r="I10" s="724"/>
      <c r="J10" s="724"/>
      <c r="K10" s="724"/>
      <c r="L10" s="724"/>
      <c r="M10" s="831"/>
    </row>
    <row r="11" spans="1:14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</row>
    <row r="12" spans="1:14" s="228" customFormat="1" ht="23.25" customHeight="1">
      <c r="A12" s="253"/>
      <c r="B12" s="124"/>
      <c r="C12" s="124"/>
      <c r="D12" s="124"/>
      <c r="E12" s="125"/>
      <c r="F12" s="126"/>
      <c r="G12" s="125" t="s">
        <v>481</v>
      </c>
      <c r="H12" s="126">
        <v>61</v>
      </c>
      <c r="I12" s="127" t="s">
        <v>1241</v>
      </c>
      <c r="J12" s="127"/>
      <c r="K12" s="124"/>
      <c r="L12" s="124"/>
      <c r="M12" s="128"/>
    </row>
    <row r="13" spans="1:14" ht="21.95" customHeight="1">
      <c r="A13" s="229"/>
      <c r="B13" s="230">
        <v>16</v>
      </c>
      <c r="C13" s="231" t="s">
        <v>1214</v>
      </c>
      <c r="D13" s="230">
        <v>2</v>
      </c>
      <c r="E13" s="232" t="s">
        <v>489</v>
      </c>
      <c r="F13" s="232" t="s">
        <v>716</v>
      </c>
      <c r="G13" s="233">
        <v>17.899999999999999</v>
      </c>
      <c r="H13" s="367">
        <v>3357.68</v>
      </c>
      <c r="I13" s="514">
        <v>1817.35</v>
      </c>
      <c r="J13" s="368">
        <v>492.58</v>
      </c>
      <c r="K13" s="368">
        <v>190.44</v>
      </c>
      <c r="L13" s="514">
        <v>857.31</v>
      </c>
      <c r="M13" s="249"/>
      <c r="N13" s="234"/>
    </row>
    <row r="14" spans="1:14" ht="21.95" customHeight="1">
      <c r="A14" s="229"/>
      <c r="B14" s="230">
        <v>16</v>
      </c>
      <c r="C14" s="231" t="s">
        <v>1214</v>
      </c>
      <c r="D14" s="230">
        <v>2</v>
      </c>
      <c r="E14" s="232" t="s">
        <v>534</v>
      </c>
      <c r="F14" s="232" t="s">
        <v>716</v>
      </c>
      <c r="G14" s="233">
        <v>13</v>
      </c>
      <c r="H14" s="367">
        <v>3357.68</v>
      </c>
      <c r="I14" s="514">
        <v>1817.35</v>
      </c>
      <c r="J14" s="368">
        <v>492.58</v>
      </c>
      <c r="K14" s="368">
        <v>190.44</v>
      </c>
      <c r="L14" s="514">
        <v>857.31</v>
      </c>
      <c r="M14" s="249"/>
      <c r="N14" s="234"/>
    </row>
    <row r="15" spans="1:14" ht="21.95" customHeight="1">
      <c r="A15" s="229"/>
      <c r="B15" s="230">
        <v>73</v>
      </c>
      <c r="C15" s="231" t="s">
        <v>1234</v>
      </c>
      <c r="D15" s="230">
        <v>2</v>
      </c>
      <c r="E15" s="232" t="s">
        <v>489</v>
      </c>
      <c r="F15" s="232" t="s">
        <v>716</v>
      </c>
      <c r="G15" s="233">
        <v>9.4</v>
      </c>
      <c r="H15" s="367">
        <v>2677.11</v>
      </c>
      <c r="I15" s="514">
        <v>1389.88</v>
      </c>
      <c r="J15" s="368">
        <v>402.4</v>
      </c>
      <c r="K15" s="368">
        <v>190.44</v>
      </c>
      <c r="L15" s="514">
        <v>694.39</v>
      </c>
      <c r="M15" s="249"/>
      <c r="N15" s="234"/>
    </row>
    <row r="16" spans="1:14" ht="21.95" customHeight="1">
      <c r="A16" s="229"/>
      <c r="B16" s="230">
        <v>73</v>
      </c>
      <c r="C16" s="231" t="s">
        <v>1234</v>
      </c>
      <c r="D16" s="230">
        <v>2</v>
      </c>
      <c r="E16" s="232" t="s">
        <v>534</v>
      </c>
      <c r="F16" s="232" t="s">
        <v>716</v>
      </c>
      <c r="G16" s="233">
        <v>9.4</v>
      </c>
      <c r="H16" s="367">
        <v>2677.11</v>
      </c>
      <c r="I16" s="514">
        <v>1389.88</v>
      </c>
      <c r="J16" s="368">
        <v>402.4</v>
      </c>
      <c r="K16" s="368">
        <v>190.44</v>
      </c>
      <c r="L16" s="514">
        <v>694.39</v>
      </c>
      <c r="M16" s="249"/>
      <c r="N16" s="234"/>
    </row>
    <row r="17" spans="1:14" ht="21.95" customHeight="1">
      <c r="A17" s="229"/>
      <c r="B17" s="230">
        <v>72</v>
      </c>
      <c r="C17" s="231" t="s">
        <v>1431</v>
      </c>
      <c r="D17" s="230">
        <v>2</v>
      </c>
      <c r="E17" s="232" t="s">
        <v>489</v>
      </c>
      <c r="F17" s="232" t="s">
        <v>716</v>
      </c>
      <c r="G17" s="233">
        <v>23</v>
      </c>
      <c r="H17" s="367">
        <v>3104.35</v>
      </c>
      <c r="I17" s="514">
        <v>1811.22</v>
      </c>
      <c r="J17" s="368">
        <v>402.4</v>
      </c>
      <c r="K17" s="368">
        <v>190.44</v>
      </c>
      <c r="L17" s="514">
        <v>700.29</v>
      </c>
      <c r="M17" s="249"/>
      <c r="N17" s="234"/>
    </row>
    <row r="18" spans="1:14" ht="21.95" customHeight="1">
      <c r="A18" s="229"/>
      <c r="B18" s="230">
        <v>72</v>
      </c>
      <c r="C18" s="231" t="s">
        <v>1431</v>
      </c>
      <c r="D18" s="230">
        <v>2</v>
      </c>
      <c r="E18" s="232" t="s">
        <v>534</v>
      </c>
      <c r="F18" s="232" t="s">
        <v>716</v>
      </c>
      <c r="G18" s="233">
        <v>23</v>
      </c>
      <c r="H18" s="367">
        <v>3104.35</v>
      </c>
      <c r="I18" s="514">
        <v>1811.22</v>
      </c>
      <c r="J18" s="368">
        <v>402.4</v>
      </c>
      <c r="K18" s="368">
        <v>190.44</v>
      </c>
      <c r="L18" s="514">
        <v>700.29</v>
      </c>
      <c r="M18" s="249"/>
      <c r="N18" s="234"/>
    </row>
    <row r="19" spans="1:14" ht="21.95" customHeight="1">
      <c r="A19" s="229"/>
      <c r="B19" s="230">
        <v>28</v>
      </c>
      <c r="C19" s="231" t="s">
        <v>1127</v>
      </c>
      <c r="D19" s="230">
        <v>2</v>
      </c>
      <c r="E19" s="232" t="s">
        <v>489</v>
      </c>
      <c r="F19" s="232" t="s">
        <v>716</v>
      </c>
      <c r="G19" s="233">
        <v>30</v>
      </c>
      <c r="H19" s="367">
        <v>3959.96</v>
      </c>
      <c r="I19" s="514">
        <v>1646.62</v>
      </c>
      <c r="J19" s="368">
        <v>402.4</v>
      </c>
      <c r="K19" s="368">
        <v>190.44</v>
      </c>
      <c r="L19" s="514">
        <v>1720.5</v>
      </c>
      <c r="M19" s="249"/>
      <c r="N19" s="234"/>
    </row>
    <row r="20" spans="1:14" ht="21.95" customHeight="1">
      <c r="A20" s="229"/>
      <c r="B20" s="230">
        <v>28</v>
      </c>
      <c r="C20" s="231" t="s">
        <v>1127</v>
      </c>
      <c r="D20" s="230">
        <v>2</v>
      </c>
      <c r="E20" s="232" t="s">
        <v>534</v>
      </c>
      <c r="F20" s="232" t="s">
        <v>716</v>
      </c>
      <c r="G20" s="233">
        <v>30</v>
      </c>
      <c r="H20" s="367">
        <v>3959.96</v>
      </c>
      <c r="I20" s="514">
        <v>1646.62</v>
      </c>
      <c r="J20" s="368">
        <v>402.4</v>
      </c>
      <c r="K20" s="368">
        <v>190.44</v>
      </c>
      <c r="L20" s="514">
        <v>1720.5</v>
      </c>
      <c r="M20" s="249"/>
      <c r="N20" s="234"/>
    </row>
    <row r="21" spans="1:14" ht="21" customHeight="1">
      <c r="A21" s="253"/>
      <c r="B21" s="124"/>
      <c r="C21" s="124"/>
      <c r="D21" s="124"/>
      <c r="E21" s="125"/>
      <c r="F21" s="126"/>
      <c r="G21" s="125" t="s">
        <v>481</v>
      </c>
      <c r="H21" s="126">
        <v>71</v>
      </c>
      <c r="I21" s="127" t="s">
        <v>1360</v>
      </c>
      <c r="J21" s="127"/>
      <c r="K21" s="124"/>
      <c r="L21" s="124"/>
      <c r="M21" s="128"/>
    </row>
    <row r="22" spans="1:14" ht="21.95" customHeight="1">
      <c r="A22" s="229"/>
      <c r="B22" s="230">
        <v>82</v>
      </c>
      <c r="C22" s="231" t="s">
        <v>1235</v>
      </c>
      <c r="D22" s="230">
        <v>2</v>
      </c>
      <c r="E22" s="232" t="s">
        <v>489</v>
      </c>
      <c r="F22" s="232" t="s">
        <v>716</v>
      </c>
      <c r="G22" s="233">
        <v>21.7</v>
      </c>
      <c r="H22" s="367">
        <f>SUM(I22:L22)</f>
        <v>3904.3</v>
      </c>
      <c r="I22" s="514">
        <v>2657.09</v>
      </c>
      <c r="J22" s="368">
        <v>619.37</v>
      </c>
      <c r="K22" s="368">
        <v>190.44</v>
      </c>
      <c r="L22" s="514">
        <v>437.4</v>
      </c>
      <c r="M22" s="249"/>
      <c r="N22" s="234"/>
    </row>
    <row r="23" spans="1:14" ht="21.95" customHeight="1">
      <c r="A23" s="229"/>
      <c r="B23" s="230">
        <v>83</v>
      </c>
      <c r="C23" s="231" t="s">
        <v>1294</v>
      </c>
      <c r="D23" s="230">
        <v>2</v>
      </c>
      <c r="E23" s="232" t="s">
        <v>534</v>
      </c>
      <c r="F23" s="232" t="s">
        <v>716</v>
      </c>
      <c r="G23" s="233">
        <v>21.7</v>
      </c>
      <c r="H23" s="367">
        <f>SUM(I23:L23)</f>
        <v>3904.3</v>
      </c>
      <c r="I23" s="514">
        <v>2657.09</v>
      </c>
      <c r="J23" s="368">
        <v>619.37</v>
      </c>
      <c r="K23" s="368">
        <v>190.44</v>
      </c>
      <c r="L23" s="514">
        <v>437.4</v>
      </c>
      <c r="M23" s="249"/>
      <c r="N23" s="234"/>
    </row>
    <row r="24" spans="1:14" ht="21" customHeight="1">
      <c r="A24" s="253"/>
      <c r="B24" s="124"/>
      <c r="C24" s="124"/>
      <c r="D24" s="124"/>
      <c r="E24" s="125"/>
      <c r="F24" s="126"/>
      <c r="G24" s="125" t="s">
        <v>481</v>
      </c>
      <c r="H24" s="126">
        <v>72</v>
      </c>
      <c r="I24" s="127" t="s">
        <v>1243</v>
      </c>
      <c r="J24" s="127"/>
      <c r="K24" s="124"/>
      <c r="L24" s="124"/>
      <c r="M24" s="128"/>
    </row>
    <row r="25" spans="1:14" ht="21.95" customHeight="1">
      <c r="A25" s="229"/>
      <c r="B25" s="230">
        <v>82</v>
      </c>
      <c r="C25" s="231" t="s">
        <v>1235</v>
      </c>
      <c r="D25" s="230">
        <v>2</v>
      </c>
      <c r="E25" s="232" t="s">
        <v>489</v>
      </c>
      <c r="F25" s="232" t="s">
        <v>716</v>
      </c>
      <c r="G25" s="233">
        <v>48.7</v>
      </c>
      <c r="H25" s="367">
        <f t="shared" ref="H25:H26" si="0">SUM(I25:L25)</f>
        <v>2785.64</v>
      </c>
      <c r="I25" s="514">
        <v>2042.97</v>
      </c>
      <c r="J25" s="368">
        <v>114.83</v>
      </c>
      <c r="K25" s="368">
        <v>190.44</v>
      </c>
      <c r="L25" s="514">
        <v>437.4</v>
      </c>
      <c r="M25" s="249"/>
      <c r="N25" s="234"/>
    </row>
    <row r="26" spans="1:14" ht="21.95" customHeight="1">
      <c r="A26" s="229"/>
      <c r="B26" s="230">
        <v>83</v>
      </c>
      <c r="C26" s="231" t="s">
        <v>1294</v>
      </c>
      <c r="D26" s="230">
        <v>2</v>
      </c>
      <c r="E26" s="232" t="s">
        <v>534</v>
      </c>
      <c r="F26" s="232" t="s">
        <v>716</v>
      </c>
      <c r="G26" s="233">
        <v>48.7</v>
      </c>
      <c r="H26" s="367">
        <f t="shared" si="0"/>
        <v>2785.64</v>
      </c>
      <c r="I26" s="514">
        <v>2042.97</v>
      </c>
      <c r="J26" s="368">
        <v>114.83</v>
      </c>
      <c r="K26" s="368">
        <v>190.44</v>
      </c>
      <c r="L26" s="514">
        <v>437.4</v>
      </c>
      <c r="M26" s="249"/>
      <c r="N26" s="234"/>
    </row>
    <row r="27" spans="1:14" ht="6" customHeight="1">
      <c r="B27" s="366"/>
      <c r="D27" s="236"/>
      <c r="E27" s="235"/>
      <c r="F27" s="237"/>
      <c r="G27" s="238"/>
      <c r="H27" s="234"/>
      <c r="I27" s="234"/>
      <c r="J27" s="234"/>
      <c r="K27" s="234"/>
    </row>
    <row r="28" spans="1:14" ht="16.5">
      <c r="A28" s="320">
        <v>1</v>
      </c>
      <c r="B28" s="168" t="s">
        <v>553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t="16.5">
      <c r="A29" s="320">
        <v>2</v>
      </c>
      <c r="B29" s="168" t="s">
        <v>554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4" ht="10.5" customHeight="1">
      <c r="G30" s="250"/>
      <c r="H30" s="250"/>
      <c r="I30" s="250"/>
      <c r="J30" s="250"/>
      <c r="K30" s="622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1233</v>
      </c>
    </row>
    <row r="2" spans="1:3" s="1" customFormat="1" ht="18">
      <c r="B2" s="6" t="s">
        <v>1799</v>
      </c>
    </row>
    <row r="3" spans="1:3" s="1" customFormat="1" ht="15.75"/>
    <row r="4" spans="1:3" s="1" customFormat="1" ht="90" customHeight="1">
      <c r="A4" s="825" t="s">
        <v>2010</v>
      </c>
      <c r="B4" s="825"/>
    </row>
    <row r="5" spans="1:3" s="1" customFormat="1" ht="6" customHeight="1"/>
    <row r="6" spans="1:3" s="15" customFormat="1" ht="23.45" customHeight="1">
      <c r="A6" s="674" t="s">
        <v>1798</v>
      </c>
      <c r="B6" s="709"/>
      <c r="C6" s="709"/>
    </row>
    <row r="7" spans="1:3" s="1" customFormat="1" ht="4.5" customHeight="1">
      <c r="A7" s="83"/>
    </row>
    <row r="8" spans="1:3" s="1" customFormat="1" ht="31.5" customHeight="1">
      <c r="A8" s="841" t="s">
        <v>1089</v>
      </c>
      <c r="B8" s="841"/>
    </row>
    <row r="9" spans="1:3" s="1" customFormat="1" ht="43.5" customHeight="1">
      <c r="A9" s="202" t="s">
        <v>1090</v>
      </c>
      <c r="B9" s="415">
        <v>39329</v>
      </c>
    </row>
    <row r="10" spans="1:3" s="1" customFormat="1" ht="43.5" customHeight="1">
      <c r="A10" s="202" t="s">
        <v>2003</v>
      </c>
      <c r="B10" s="415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41" t="s">
        <v>1091</v>
      </c>
      <c r="B12" s="841"/>
    </row>
    <row r="13" spans="1:3" s="1" customFormat="1" ht="9" customHeight="1">
      <c r="A13" s="83"/>
    </row>
    <row r="14" spans="1:3" s="1" customFormat="1" ht="39" customHeight="1">
      <c r="A14" s="205" t="s">
        <v>1092</v>
      </c>
      <c r="B14" s="206" t="s">
        <v>1093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67" t="s">
        <v>1086</v>
      </c>
      <c r="B16" s="208">
        <v>0.95</v>
      </c>
    </row>
    <row r="17" spans="1:2" s="192" customFormat="1" ht="24.95" customHeight="1">
      <c r="A17" s="268" t="s">
        <v>1263</v>
      </c>
      <c r="B17" s="209">
        <v>0.7</v>
      </c>
    </row>
    <row r="18" spans="1:2" s="192" customFormat="1" ht="24.95" customHeight="1">
      <c r="A18" s="268" t="s">
        <v>1264</v>
      </c>
      <c r="B18" s="209">
        <v>1.01</v>
      </c>
    </row>
    <row r="19" spans="1:2" s="192" customFormat="1" ht="24.95" customHeight="1">
      <c r="A19" s="267" t="s">
        <v>1087</v>
      </c>
      <c r="B19" s="208">
        <v>1.1000000000000001</v>
      </c>
    </row>
    <row r="20" spans="1:2" s="192" customFormat="1" ht="24.95" customHeight="1">
      <c r="A20" s="268" t="s">
        <v>1263</v>
      </c>
      <c r="B20" s="209">
        <v>1.08</v>
      </c>
    </row>
    <row r="21" spans="1:2" s="192" customFormat="1" ht="24.95" customHeight="1">
      <c r="A21" s="268" t="s">
        <v>1264</v>
      </c>
      <c r="B21" s="209">
        <v>1.2</v>
      </c>
    </row>
    <row r="22" spans="1:2" s="192" customFormat="1" ht="24.95" customHeight="1">
      <c r="A22" s="267" t="s">
        <v>1088</v>
      </c>
      <c r="B22" s="208">
        <v>1.23</v>
      </c>
    </row>
    <row r="23" spans="1:2">
      <c r="A23" s="842" t="s">
        <v>1215</v>
      </c>
      <c r="B23" s="842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137" activePane="bottomLeft" state="frozen"/>
      <selection pane="bottomLeft" activeCell="F140" sqref="F140"/>
    </sheetView>
  </sheetViews>
  <sheetFormatPr defaultColWidth="8" defaultRowHeight="15.75"/>
  <cols>
    <col min="1" max="1" width="4.625" style="431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7" width="13.125" style="220" customWidth="1"/>
    <col min="8" max="9" width="9.625" style="221" customWidth="1"/>
    <col min="10" max="10" width="8.25" style="221" customWidth="1"/>
    <col min="11" max="11" width="9.625" style="221" customWidth="1"/>
    <col min="12" max="12" width="20.125" style="87" customWidth="1"/>
    <col min="13" max="16384" width="8" style="87"/>
  </cols>
  <sheetData>
    <row r="1" spans="1:11" s="1" customFormat="1" ht="18">
      <c r="E1" s="210"/>
      <c r="F1" s="210"/>
      <c r="K1" s="11" t="s">
        <v>1440</v>
      </c>
    </row>
    <row r="2" spans="1:11" s="1" customFormat="1" ht="18">
      <c r="E2" s="210"/>
      <c r="F2" s="210"/>
      <c r="K2" s="6" t="s">
        <v>1799</v>
      </c>
    </row>
    <row r="3" spans="1:11" s="1" customFormat="1">
      <c r="E3" s="210"/>
      <c r="F3" s="210"/>
    </row>
    <row r="4" spans="1:11" s="1" customFormat="1" ht="58.5" customHeight="1">
      <c r="A4" s="673" t="s">
        <v>2004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1" s="181" customFormat="1" ht="8.25" customHeight="1"/>
    <row r="6" spans="1:11" s="186" customFormat="1" ht="18">
      <c r="A6" s="182"/>
      <c r="B6" s="182"/>
      <c r="C6" s="182"/>
      <c r="D6" s="182"/>
      <c r="E6" s="183" t="s">
        <v>481</v>
      </c>
      <c r="F6" s="85">
        <v>41</v>
      </c>
      <c r="G6" s="118" t="s">
        <v>1933</v>
      </c>
      <c r="H6" s="182"/>
      <c r="I6" s="182"/>
      <c r="J6" s="182"/>
      <c r="K6" s="182"/>
    </row>
    <row r="7" spans="1:11" s="186" customFormat="1" ht="18">
      <c r="A7" s="182"/>
      <c r="B7" s="182"/>
      <c r="C7" s="182"/>
      <c r="D7" s="182"/>
      <c r="E7" s="183"/>
      <c r="F7" s="85">
        <v>42</v>
      </c>
      <c r="G7" s="118" t="s">
        <v>1934</v>
      </c>
      <c r="H7" s="83"/>
      <c r="I7" s="182"/>
      <c r="J7" s="182"/>
      <c r="K7" s="182"/>
    </row>
    <row r="8" spans="1:11" s="186" customFormat="1" ht="18">
      <c r="A8" s="182"/>
      <c r="B8" s="182"/>
      <c r="C8" s="182"/>
      <c r="D8" s="182"/>
      <c r="E8" s="183"/>
      <c r="F8" s="184">
        <v>51</v>
      </c>
      <c r="G8" s="185" t="s">
        <v>1242</v>
      </c>
      <c r="H8" s="83"/>
      <c r="I8" s="182"/>
      <c r="J8" s="182"/>
      <c r="K8" s="182"/>
    </row>
    <row r="9" spans="1:11" s="186" customFormat="1" ht="18">
      <c r="A9" s="182"/>
      <c r="B9" s="182"/>
      <c r="C9" s="182"/>
      <c r="D9" s="182"/>
      <c r="E9" s="183"/>
      <c r="F9" s="85">
        <v>53</v>
      </c>
      <c r="G9" s="118" t="s">
        <v>1239</v>
      </c>
      <c r="H9" s="83"/>
      <c r="I9" s="182"/>
      <c r="J9" s="182"/>
      <c r="K9" s="182"/>
    </row>
    <row r="10" spans="1:11" s="186" customFormat="1" ht="18">
      <c r="A10" s="182"/>
      <c r="B10" s="182"/>
      <c r="C10" s="182"/>
      <c r="D10" s="182"/>
      <c r="E10" s="183"/>
      <c r="F10" s="85">
        <v>54</v>
      </c>
      <c r="G10" s="118" t="s">
        <v>1240</v>
      </c>
      <c r="H10" s="83"/>
      <c r="I10" s="182"/>
      <c r="J10" s="182"/>
      <c r="K10" s="182"/>
    </row>
    <row r="11" spans="1:11" s="1" customFormat="1" ht="8.25" customHeight="1">
      <c r="E11" s="210"/>
      <c r="F11" s="210"/>
    </row>
    <row r="12" spans="1:11" s="1" customFormat="1" ht="39" customHeight="1">
      <c r="A12" s="743" t="s">
        <v>2313</v>
      </c>
      <c r="B12" s="743"/>
      <c r="C12" s="743"/>
      <c r="D12" s="743"/>
      <c r="E12" s="743"/>
      <c r="F12" s="743"/>
      <c r="G12" s="743"/>
      <c r="H12" s="743"/>
      <c r="I12" s="743"/>
      <c r="J12" s="743"/>
      <c r="K12" s="743"/>
    </row>
    <row r="13" spans="1:11" s="1" customFormat="1" ht="9" customHeight="1">
      <c r="E13" s="210"/>
      <c r="F13" s="210"/>
    </row>
    <row r="14" spans="1:11" s="211" customFormat="1" ht="48.6" customHeight="1">
      <c r="A14" s="775" t="s">
        <v>1216</v>
      </c>
      <c r="B14" s="775"/>
      <c r="C14" s="843" t="s">
        <v>1096</v>
      </c>
      <c r="D14" s="843"/>
      <c r="E14" s="844" t="s">
        <v>1097</v>
      </c>
      <c r="F14" s="844" t="s">
        <v>1098</v>
      </c>
      <c r="G14" s="838" t="s">
        <v>2284</v>
      </c>
      <c r="H14" s="843" t="s">
        <v>1100</v>
      </c>
      <c r="I14" s="843"/>
      <c r="J14" s="843"/>
      <c r="K14" s="843"/>
    </row>
    <row r="15" spans="1:11" s="211" customFormat="1" ht="42" customHeight="1">
      <c r="A15" s="510" t="s">
        <v>556</v>
      </c>
      <c r="B15" s="510" t="s">
        <v>557</v>
      </c>
      <c r="C15" s="510" t="s">
        <v>556</v>
      </c>
      <c r="D15" s="510" t="s">
        <v>557</v>
      </c>
      <c r="E15" s="844"/>
      <c r="F15" s="844"/>
      <c r="G15" s="840"/>
      <c r="H15" s="510" t="s">
        <v>59</v>
      </c>
      <c r="I15" s="510" t="s">
        <v>9</v>
      </c>
      <c r="J15" s="510" t="s">
        <v>10</v>
      </c>
      <c r="K15" s="510" t="s">
        <v>11</v>
      </c>
    </row>
    <row r="16" spans="1:11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</row>
    <row r="17" spans="1:16" ht="32.1" customHeight="1">
      <c r="A17" s="212">
        <v>2</v>
      </c>
      <c r="B17" s="416" t="s">
        <v>1103</v>
      </c>
      <c r="C17" s="309">
        <v>1</v>
      </c>
      <c r="D17" s="401" t="s">
        <v>1453</v>
      </c>
      <c r="E17" s="393">
        <v>0.83</v>
      </c>
      <c r="F17" s="515">
        <v>1.2</v>
      </c>
      <c r="G17" s="214">
        <v>8</v>
      </c>
      <c r="H17" s="215">
        <v>0.88</v>
      </c>
      <c r="I17" s="215">
        <v>5.5E-2</v>
      </c>
      <c r="J17" s="215">
        <v>0</v>
      </c>
      <c r="K17" s="215">
        <v>6.5000000000000002E-2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1103</v>
      </c>
      <c r="C18" s="309">
        <v>2</v>
      </c>
      <c r="D18" s="401" t="s">
        <v>1454</v>
      </c>
      <c r="E18" s="393">
        <v>0.66</v>
      </c>
      <c r="F18" s="515">
        <v>1.1000000000000001</v>
      </c>
      <c r="G18" s="214">
        <v>6</v>
      </c>
      <c r="H18" s="215">
        <v>0.90200000000000002</v>
      </c>
      <c r="I18" s="215">
        <v>5.5E-2</v>
      </c>
      <c r="J18" s="215">
        <v>0</v>
      </c>
      <c r="K18" s="215">
        <v>4.2999999999999997E-2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1103</v>
      </c>
      <c r="C19" s="309">
        <v>3</v>
      </c>
      <c r="D19" s="401" t="s">
        <v>1520</v>
      </c>
      <c r="E19" s="393">
        <v>0.71</v>
      </c>
      <c r="F19" s="515">
        <v>0.8</v>
      </c>
      <c r="G19" s="214">
        <v>4</v>
      </c>
      <c r="H19" s="215">
        <v>0.92400000000000004</v>
      </c>
      <c r="I19" s="215">
        <v>3.1E-2</v>
      </c>
      <c r="J19" s="215">
        <v>0</v>
      </c>
      <c r="K19" s="215">
        <v>4.4999999999999998E-2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1103</v>
      </c>
      <c r="C20" s="309">
        <v>4</v>
      </c>
      <c r="D20" s="401" t="s">
        <v>1521</v>
      </c>
      <c r="E20" s="393">
        <v>1.06</v>
      </c>
      <c r="F20" s="515">
        <v>0.8</v>
      </c>
      <c r="G20" s="214">
        <v>4</v>
      </c>
      <c r="H20" s="215">
        <v>0.89100000000000001</v>
      </c>
      <c r="I20" s="215">
        <v>5.5E-2</v>
      </c>
      <c r="J20" s="215">
        <v>0</v>
      </c>
      <c r="K20" s="215">
        <v>5.3999999999999999E-2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1103</v>
      </c>
      <c r="C21" s="309">
        <v>5</v>
      </c>
      <c r="D21" s="401" t="s">
        <v>1108</v>
      </c>
      <c r="E21" s="393">
        <v>9.83</v>
      </c>
      <c r="F21" s="515">
        <v>1</v>
      </c>
      <c r="G21" s="214">
        <v>19</v>
      </c>
      <c r="H21" s="215">
        <v>0.22</v>
      </c>
      <c r="I21" s="215">
        <v>0.59299999999999997</v>
      </c>
      <c r="J21" s="215">
        <v>0</v>
      </c>
      <c r="K21" s="215">
        <v>0.187</v>
      </c>
      <c r="L21" s="216"/>
      <c r="M21" s="433"/>
      <c r="N21" s="433"/>
      <c r="O21" s="433"/>
      <c r="P21" s="433"/>
    </row>
    <row r="22" spans="1:16" ht="32.1" customHeight="1">
      <c r="A22" s="212">
        <v>2</v>
      </c>
      <c r="B22" s="416" t="s">
        <v>1103</v>
      </c>
      <c r="C22" s="386">
        <v>6</v>
      </c>
      <c r="D22" s="401" t="s">
        <v>1455</v>
      </c>
      <c r="E22" s="393">
        <v>0.33</v>
      </c>
      <c r="F22" s="515">
        <v>0.69</v>
      </c>
      <c r="G22" s="214">
        <v>2</v>
      </c>
      <c r="H22" s="215">
        <v>0.84699999999999998</v>
      </c>
      <c r="I22" s="215">
        <v>7.8E-2</v>
      </c>
      <c r="J22" s="215">
        <v>0</v>
      </c>
      <c r="K22" s="215">
        <v>7.4999999999999997E-2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1103</v>
      </c>
      <c r="C23" s="386">
        <v>7</v>
      </c>
      <c r="D23" s="401" t="s">
        <v>1456</v>
      </c>
      <c r="E23" s="393">
        <v>1.04</v>
      </c>
      <c r="F23" s="515">
        <v>0.22</v>
      </c>
      <c r="G23" s="214">
        <v>2</v>
      </c>
      <c r="H23" s="215">
        <v>0.13200000000000001</v>
      </c>
      <c r="I23" s="215">
        <v>0.67900000000000005</v>
      </c>
      <c r="J23" s="215">
        <v>0</v>
      </c>
      <c r="K23" s="215">
        <v>0.189</v>
      </c>
      <c r="L23" s="216"/>
      <c r="M23" s="433"/>
      <c r="N23" s="433"/>
      <c r="O23" s="433"/>
      <c r="P23" s="433"/>
    </row>
    <row r="24" spans="1:16" ht="32.1" customHeight="1">
      <c r="A24" s="212">
        <v>3</v>
      </c>
      <c r="B24" s="416" t="s">
        <v>1110</v>
      </c>
      <c r="C24" s="386">
        <v>8</v>
      </c>
      <c r="D24" s="401" t="s">
        <v>1111</v>
      </c>
      <c r="E24" s="393">
        <v>0.98</v>
      </c>
      <c r="F24" s="515">
        <v>0.45</v>
      </c>
      <c r="G24" s="214">
        <v>9</v>
      </c>
      <c r="H24" s="215">
        <v>0.79200000000000004</v>
      </c>
      <c r="I24" s="215">
        <v>0.11700000000000001</v>
      </c>
      <c r="J24" s="215">
        <v>0</v>
      </c>
      <c r="K24" s="215">
        <v>9.0999999999999998E-2</v>
      </c>
      <c r="L24" s="216"/>
      <c r="M24" s="433"/>
      <c r="N24" s="433"/>
      <c r="O24" s="433"/>
      <c r="P24" s="433"/>
    </row>
    <row r="25" spans="1:16" ht="15.95" customHeight="1">
      <c r="A25" s="212">
        <v>4</v>
      </c>
      <c r="B25" s="416" t="s">
        <v>1113</v>
      </c>
      <c r="C25" s="386">
        <v>9</v>
      </c>
      <c r="D25" s="401" t="s">
        <v>1457</v>
      </c>
      <c r="E25" s="393">
        <v>0.89</v>
      </c>
      <c r="F25" s="515">
        <v>1</v>
      </c>
      <c r="G25" s="214">
        <v>10</v>
      </c>
      <c r="H25" s="215">
        <v>0.73699999999999999</v>
      </c>
      <c r="I25" s="215">
        <v>0.13300000000000001</v>
      </c>
      <c r="J25" s="215">
        <v>0</v>
      </c>
      <c r="K25" s="215">
        <v>0.13</v>
      </c>
      <c r="L25" s="216"/>
      <c r="M25" s="433"/>
      <c r="N25" s="433"/>
      <c r="O25" s="433"/>
      <c r="P25" s="433"/>
    </row>
    <row r="26" spans="1:16" ht="15.95" customHeight="1">
      <c r="A26" s="212">
        <v>5</v>
      </c>
      <c r="B26" s="416" t="s">
        <v>1116</v>
      </c>
      <c r="C26" s="309">
        <v>10</v>
      </c>
      <c r="D26" s="401" t="s">
        <v>1995</v>
      </c>
      <c r="E26" s="393">
        <v>0.91</v>
      </c>
      <c r="F26" s="515">
        <v>1</v>
      </c>
      <c r="G26" s="214">
        <v>11</v>
      </c>
      <c r="H26" s="215">
        <v>0.90200000000000002</v>
      </c>
      <c r="I26" s="215">
        <v>4.7E-2</v>
      </c>
      <c r="J26" s="215">
        <v>0</v>
      </c>
      <c r="K26" s="215">
        <v>5.0999999999999997E-2</v>
      </c>
      <c r="L26" s="216"/>
      <c r="M26" s="433"/>
      <c r="N26" s="433"/>
      <c r="O26" s="433"/>
      <c r="P26" s="433"/>
    </row>
    <row r="27" spans="1:16" ht="15.95" customHeight="1">
      <c r="A27" s="212">
        <v>5</v>
      </c>
      <c r="B27" s="416" t="s">
        <v>1116</v>
      </c>
      <c r="C27" s="309">
        <v>11</v>
      </c>
      <c r="D27" s="401" t="s">
        <v>1996</v>
      </c>
      <c r="E27" s="393">
        <v>2.41</v>
      </c>
      <c r="F27" s="515">
        <v>1</v>
      </c>
      <c r="G27" s="214">
        <v>11</v>
      </c>
      <c r="H27" s="215">
        <v>0.90200000000000002</v>
      </c>
      <c r="I27" s="215">
        <v>4.7E-2</v>
      </c>
      <c r="J27" s="215">
        <v>0</v>
      </c>
      <c r="K27" s="215">
        <v>5.0999999999999997E-2</v>
      </c>
      <c r="L27" s="216"/>
      <c r="M27" s="433"/>
      <c r="N27" s="433"/>
      <c r="O27" s="433"/>
      <c r="P27" s="433"/>
    </row>
    <row r="28" spans="1:16" ht="15.95" customHeight="1">
      <c r="A28" s="212">
        <v>6</v>
      </c>
      <c r="B28" s="416" t="s">
        <v>1118</v>
      </c>
      <c r="C28" s="309">
        <v>12</v>
      </c>
      <c r="D28" s="401" t="s">
        <v>1458</v>
      </c>
      <c r="E28" s="393">
        <v>1.54</v>
      </c>
      <c r="F28" s="515">
        <v>0.74</v>
      </c>
      <c r="G28" s="214">
        <v>16</v>
      </c>
      <c r="H28" s="215">
        <v>0.75900000000000001</v>
      </c>
      <c r="I28" s="215">
        <v>8.5999999999999993E-2</v>
      </c>
      <c r="J28" s="215">
        <v>0</v>
      </c>
      <c r="K28" s="215">
        <v>0.155</v>
      </c>
      <c r="L28" s="216"/>
      <c r="M28" s="433"/>
      <c r="N28" s="433"/>
      <c r="O28" s="433"/>
      <c r="P28" s="433"/>
    </row>
    <row r="29" spans="1:16" ht="15.95" customHeight="1">
      <c r="A29" s="212">
        <v>7</v>
      </c>
      <c r="B29" s="416" t="s">
        <v>1119</v>
      </c>
      <c r="C29" s="309">
        <v>13</v>
      </c>
      <c r="D29" s="401" t="s">
        <v>1459</v>
      </c>
      <c r="E29" s="393">
        <v>0.98</v>
      </c>
      <c r="F29" s="515">
        <v>1</v>
      </c>
      <c r="G29" s="214">
        <v>16</v>
      </c>
      <c r="H29" s="215">
        <v>0.82499999999999996</v>
      </c>
      <c r="I29" s="215">
        <v>7.8E-2</v>
      </c>
      <c r="J29" s="215">
        <v>0</v>
      </c>
      <c r="K29" s="215">
        <v>9.7000000000000003E-2</v>
      </c>
      <c r="L29" s="216"/>
      <c r="M29" s="433"/>
      <c r="N29" s="433"/>
      <c r="O29" s="433"/>
      <c r="P29" s="433"/>
    </row>
    <row r="30" spans="1:16" ht="15.95" customHeight="1">
      <c r="A30" s="212">
        <v>8</v>
      </c>
      <c r="B30" s="416" t="s">
        <v>1121</v>
      </c>
      <c r="C30" s="309">
        <v>14</v>
      </c>
      <c r="D30" s="401" t="s">
        <v>1460</v>
      </c>
      <c r="E30" s="393">
        <v>14.23</v>
      </c>
      <c r="F30" s="515">
        <v>1</v>
      </c>
      <c r="G30" s="214">
        <v>19</v>
      </c>
      <c r="H30" s="215">
        <v>0.46200000000000002</v>
      </c>
      <c r="I30" s="215">
        <v>0.38200000000000001</v>
      </c>
      <c r="J30" s="215">
        <v>0</v>
      </c>
      <c r="K30" s="215">
        <v>0.156</v>
      </c>
      <c r="L30" s="216"/>
      <c r="M30" s="433"/>
      <c r="N30" s="433"/>
      <c r="O30" s="433"/>
      <c r="P30" s="433"/>
    </row>
    <row r="31" spans="1:16" ht="48" customHeight="1">
      <c r="A31" s="212">
        <v>8</v>
      </c>
      <c r="B31" s="416" t="s">
        <v>1121</v>
      </c>
      <c r="C31" s="309">
        <v>15</v>
      </c>
      <c r="D31" s="401" t="s">
        <v>1461</v>
      </c>
      <c r="E31" s="393">
        <v>10.34</v>
      </c>
      <c r="F31" s="515">
        <v>1</v>
      </c>
      <c r="G31" s="214">
        <v>11</v>
      </c>
      <c r="H31" s="215">
        <v>0.47299999999999998</v>
      </c>
      <c r="I31" s="215">
        <v>0.34300000000000003</v>
      </c>
      <c r="J31" s="215">
        <v>0</v>
      </c>
      <c r="K31" s="215">
        <v>0.184</v>
      </c>
      <c r="L31" s="216"/>
      <c r="M31" s="433"/>
      <c r="N31" s="433"/>
      <c r="O31" s="433"/>
      <c r="P31" s="433"/>
    </row>
    <row r="32" spans="1:16" ht="48" customHeight="1">
      <c r="A32" s="212">
        <v>8</v>
      </c>
      <c r="B32" s="416" t="s">
        <v>1121</v>
      </c>
      <c r="C32" s="309">
        <v>16</v>
      </c>
      <c r="D32" s="401" t="s">
        <v>1462</v>
      </c>
      <c r="E32" s="393">
        <v>7.95</v>
      </c>
      <c r="F32" s="515">
        <v>1</v>
      </c>
      <c r="G32" s="214">
        <v>16</v>
      </c>
      <c r="H32" s="215">
        <v>0.38500000000000001</v>
      </c>
      <c r="I32" s="215">
        <v>0.41299999999999998</v>
      </c>
      <c r="J32" s="215">
        <v>0</v>
      </c>
      <c r="K32" s="215">
        <v>0.20200000000000001</v>
      </c>
      <c r="L32" s="216"/>
      <c r="M32" s="433"/>
      <c r="N32" s="433"/>
      <c r="O32" s="433"/>
      <c r="P32" s="433"/>
    </row>
    <row r="33" spans="1:16" ht="32.1" customHeight="1">
      <c r="A33" s="212">
        <v>9</v>
      </c>
      <c r="B33" s="416" t="s">
        <v>1122</v>
      </c>
      <c r="C33" s="386">
        <v>17</v>
      </c>
      <c r="D33" s="401" t="s">
        <v>1463</v>
      </c>
      <c r="E33" s="393">
        <v>1.38</v>
      </c>
      <c r="F33" s="515">
        <v>0.82</v>
      </c>
      <c r="G33" s="214">
        <v>4</v>
      </c>
      <c r="H33" s="215">
        <v>0.73699999999999999</v>
      </c>
      <c r="I33" s="215">
        <v>0.14799999999999999</v>
      </c>
      <c r="J33" s="215">
        <v>0</v>
      </c>
      <c r="K33" s="215">
        <v>0.115</v>
      </c>
      <c r="L33" s="216"/>
      <c r="M33" s="433"/>
      <c r="N33" s="433"/>
      <c r="O33" s="433"/>
      <c r="P33" s="433"/>
    </row>
    <row r="34" spans="1:16" ht="32.1" customHeight="1">
      <c r="A34" s="212">
        <v>9</v>
      </c>
      <c r="B34" s="416" t="s">
        <v>1122</v>
      </c>
      <c r="C34" s="386">
        <v>18</v>
      </c>
      <c r="D34" s="401" t="s">
        <v>1464</v>
      </c>
      <c r="E34" s="393">
        <v>2.09</v>
      </c>
      <c r="F34" s="515">
        <v>0.7</v>
      </c>
      <c r="G34" s="214">
        <v>4</v>
      </c>
      <c r="H34" s="215">
        <v>0.69299999999999995</v>
      </c>
      <c r="I34" s="215">
        <v>0.17899999999999999</v>
      </c>
      <c r="J34" s="215">
        <v>0</v>
      </c>
      <c r="K34" s="215">
        <v>0.128</v>
      </c>
      <c r="L34" s="216"/>
      <c r="M34" s="433"/>
      <c r="N34" s="433"/>
      <c r="O34" s="433"/>
      <c r="P34" s="433"/>
    </row>
    <row r="35" spans="1:16" ht="15.95" customHeight="1">
      <c r="A35" s="212">
        <v>10</v>
      </c>
      <c r="B35" s="416" t="s">
        <v>1123</v>
      </c>
      <c r="C35" s="309">
        <v>19</v>
      </c>
      <c r="D35" s="401" t="s">
        <v>1465</v>
      </c>
      <c r="E35" s="393">
        <v>1.6</v>
      </c>
      <c r="F35" s="515">
        <v>0.64</v>
      </c>
      <c r="G35" s="214">
        <v>4</v>
      </c>
      <c r="H35" s="215">
        <v>0.69299999999999995</v>
      </c>
      <c r="I35" s="215">
        <v>0.17899999999999999</v>
      </c>
      <c r="J35" s="215">
        <v>0</v>
      </c>
      <c r="K35" s="215">
        <v>0.128</v>
      </c>
      <c r="L35" s="216"/>
      <c r="M35" s="433"/>
      <c r="N35" s="433"/>
      <c r="O35" s="433"/>
      <c r="P35" s="433"/>
    </row>
    <row r="36" spans="1:16" ht="32.1" customHeight="1">
      <c r="A36" s="212">
        <v>11</v>
      </c>
      <c r="B36" s="416" t="s">
        <v>1124</v>
      </c>
      <c r="C36" s="386">
        <v>20</v>
      </c>
      <c r="D36" s="401" t="s">
        <v>1125</v>
      </c>
      <c r="E36" s="393">
        <v>1.49</v>
      </c>
      <c r="F36" s="515">
        <v>1</v>
      </c>
      <c r="G36" s="214">
        <v>8</v>
      </c>
      <c r="H36" s="215">
        <v>0.59399999999999997</v>
      </c>
      <c r="I36" s="215">
        <v>0.22600000000000001</v>
      </c>
      <c r="J36" s="215">
        <v>0</v>
      </c>
      <c r="K36" s="215">
        <v>0.18</v>
      </c>
      <c r="L36" s="216"/>
      <c r="M36" s="433"/>
      <c r="N36" s="433"/>
      <c r="O36" s="433"/>
      <c r="P36" s="433"/>
    </row>
    <row r="37" spans="1:16" ht="32.1" customHeight="1">
      <c r="A37" s="212">
        <v>11</v>
      </c>
      <c r="B37" s="416" t="s">
        <v>1124</v>
      </c>
      <c r="C37" s="386">
        <v>21</v>
      </c>
      <c r="D37" s="401" t="s">
        <v>1126</v>
      </c>
      <c r="E37" s="393">
        <v>1.36</v>
      </c>
      <c r="F37" s="515">
        <v>1</v>
      </c>
      <c r="G37" s="214">
        <v>8</v>
      </c>
      <c r="H37" s="215">
        <v>0.59399999999999997</v>
      </c>
      <c r="I37" s="215">
        <v>0.22600000000000001</v>
      </c>
      <c r="J37" s="215">
        <v>0</v>
      </c>
      <c r="K37" s="215">
        <v>0.18</v>
      </c>
      <c r="L37" s="216"/>
      <c r="M37" s="433"/>
      <c r="N37" s="433"/>
      <c r="O37" s="433"/>
      <c r="P37" s="433"/>
    </row>
    <row r="38" spans="1:16" ht="32.1" hidden="1" customHeight="1">
      <c r="A38" s="212">
        <v>12</v>
      </c>
      <c r="B38" s="416" t="s">
        <v>1127</v>
      </c>
      <c r="C38" s="386">
        <v>22</v>
      </c>
      <c r="D38" s="401" t="s">
        <v>1466</v>
      </c>
      <c r="E38" s="393">
        <v>2.75</v>
      </c>
      <c r="F38" s="515">
        <v>1</v>
      </c>
      <c r="G38" s="214">
        <v>30</v>
      </c>
      <c r="H38" s="215"/>
      <c r="I38" s="215"/>
      <c r="J38" s="215"/>
      <c r="K38" s="215"/>
      <c r="L38" s="216" t="s">
        <v>2002</v>
      </c>
      <c r="M38" s="433"/>
      <c r="N38" s="433"/>
      <c r="O38" s="433"/>
      <c r="P38" s="433"/>
    </row>
    <row r="39" spans="1:16" ht="32.1" hidden="1" customHeight="1">
      <c r="A39" s="212">
        <v>12</v>
      </c>
      <c r="B39" s="416" t="s">
        <v>1127</v>
      </c>
      <c r="C39" s="386">
        <v>23</v>
      </c>
      <c r="D39" s="401" t="s">
        <v>1925</v>
      </c>
      <c r="E39" s="393">
        <v>1.1000000000000001</v>
      </c>
      <c r="F39" s="515">
        <v>1</v>
      </c>
      <c r="G39" s="214">
        <v>30</v>
      </c>
      <c r="H39" s="215"/>
      <c r="I39" s="215"/>
      <c r="J39" s="215"/>
      <c r="K39" s="215"/>
      <c r="L39" s="216" t="s">
        <v>2002</v>
      </c>
      <c r="M39" s="433"/>
      <c r="N39" s="433"/>
      <c r="O39" s="433"/>
      <c r="P39" s="433"/>
    </row>
    <row r="40" spans="1:16" ht="32.1" hidden="1" customHeight="1">
      <c r="A40" s="212">
        <v>12</v>
      </c>
      <c r="B40" s="416" t="s">
        <v>1127</v>
      </c>
      <c r="C40" s="386">
        <v>24</v>
      </c>
      <c r="D40" s="401" t="s">
        <v>1926</v>
      </c>
      <c r="E40" s="393">
        <v>9</v>
      </c>
      <c r="F40" s="515">
        <v>1</v>
      </c>
      <c r="G40" s="214">
        <v>30</v>
      </c>
      <c r="H40" s="215"/>
      <c r="I40" s="215"/>
      <c r="J40" s="215"/>
      <c r="K40" s="215"/>
      <c r="L40" s="216" t="s">
        <v>2002</v>
      </c>
      <c r="M40" s="433"/>
      <c r="N40" s="433"/>
      <c r="O40" s="433"/>
      <c r="P40" s="433"/>
    </row>
    <row r="41" spans="1:16" ht="32.1" hidden="1" customHeight="1">
      <c r="A41" s="212">
        <v>12</v>
      </c>
      <c r="B41" s="416" t="s">
        <v>1127</v>
      </c>
      <c r="C41" s="386">
        <v>25</v>
      </c>
      <c r="D41" s="401" t="s">
        <v>1927</v>
      </c>
      <c r="E41" s="393">
        <v>4.9000000000000004</v>
      </c>
      <c r="F41" s="515">
        <v>1</v>
      </c>
      <c r="G41" s="214">
        <v>30</v>
      </c>
      <c r="H41" s="215"/>
      <c r="I41" s="215"/>
      <c r="J41" s="215"/>
      <c r="K41" s="215"/>
      <c r="L41" s="216" t="s">
        <v>2002</v>
      </c>
      <c r="M41" s="433"/>
      <c r="N41" s="433"/>
      <c r="O41" s="433"/>
      <c r="P41" s="433"/>
    </row>
    <row r="42" spans="1:16" ht="32.1" hidden="1" customHeight="1">
      <c r="A42" s="212">
        <v>12</v>
      </c>
      <c r="B42" s="416" t="s">
        <v>1127</v>
      </c>
      <c r="C42" s="386">
        <v>26</v>
      </c>
      <c r="D42" s="401" t="s">
        <v>1928</v>
      </c>
      <c r="E42" s="393">
        <v>22.2</v>
      </c>
      <c r="F42" s="515">
        <v>1</v>
      </c>
      <c r="G42" s="214">
        <v>30</v>
      </c>
      <c r="H42" s="215"/>
      <c r="I42" s="215"/>
      <c r="J42" s="215"/>
      <c r="K42" s="215"/>
      <c r="L42" s="216" t="s">
        <v>2002</v>
      </c>
      <c r="M42" s="433"/>
      <c r="N42" s="433"/>
      <c r="O42" s="433"/>
      <c r="P42" s="433"/>
    </row>
    <row r="43" spans="1:16" ht="32.1" customHeight="1">
      <c r="A43" s="212">
        <v>12</v>
      </c>
      <c r="B43" s="416" t="s">
        <v>1127</v>
      </c>
      <c r="C43" s="386">
        <v>27</v>
      </c>
      <c r="D43" s="401" t="s">
        <v>1467</v>
      </c>
      <c r="E43" s="393">
        <v>0.97</v>
      </c>
      <c r="F43" s="515">
        <v>1</v>
      </c>
      <c r="G43" s="214">
        <v>13</v>
      </c>
      <c r="H43" s="215">
        <v>0.75900000000000001</v>
      </c>
      <c r="I43" s="215">
        <v>0.11700000000000001</v>
      </c>
      <c r="J43" s="215">
        <v>0</v>
      </c>
      <c r="K43" s="215">
        <v>0.124</v>
      </c>
      <c r="L43" s="216"/>
      <c r="M43" s="433"/>
      <c r="N43" s="433"/>
      <c r="O43" s="433"/>
      <c r="P43" s="433"/>
    </row>
    <row r="44" spans="1:16" ht="32.1" hidden="1" customHeight="1">
      <c r="A44" s="212">
        <v>12</v>
      </c>
      <c r="B44" s="416" t="s">
        <v>1127</v>
      </c>
      <c r="C44" s="386">
        <v>28</v>
      </c>
      <c r="D44" s="401" t="s">
        <v>1468</v>
      </c>
      <c r="E44" s="393">
        <v>1.1599999999999999</v>
      </c>
      <c r="F44" s="515">
        <v>0.77</v>
      </c>
      <c r="G44" s="214">
        <v>8</v>
      </c>
      <c r="H44" s="215"/>
      <c r="I44" s="215"/>
      <c r="J44" s="215"/>
      <c r="K44" s="215"/>
      <c r="L44" s="216" t="s">
        <v>2002</v>
      </c>
      <c r="M44" s="433"/>
      <c r="N44" s="433"/>
      <c r="O44" s="433"/>
      <c r="P44" s="433"/>
    </row>
    <row r="45" spans="1:16" ht="32.1" customHeight="1">
      <c r="A45" s="212">
        <v>12</v>
      </c>
      <c r="B45" s="416" t="s">
        <v>1127</v>
      </c>
      <c r="C45" s="386">
        <v>29</v>
      </c>
      <c r="D45" s="401" t="s">
        <v>1469</v>
      </c>
      <c r="E45" s="393">
        <v>0.97</v>
      </c>
      <c r="F45" s="515">
        <v>0.9</v>
      </c>
      <c r="G45" s="214">
        <v>5</v>
      </c>
      <c r="H45" s="215">
        <v>0.72599999999999998</v>
      </c>
      <c r="I45" s="215">
        <v>0.13300000000000001</v>
      </c>
      <c r="J45" s="215">
        <v>0</v>
      </c>
      <c r="K45" s="215">
        <v>0.14099999999999999</v>
      </c>
      <c r="L45" s="216"/>
      <c r="M45" s="433"/>
      <c r="N45" s="433"/>
      <c r="O45" s="433"/>
      <c r="P45" s="433"/>
    </row>
    <row r="46" spans="1:16" ht="32.1" customHeight="1">
      <c r="A46" s="212">
        <v>12</v>
      </c>
      <c r="B46" s="416" t="s">
        <v>1127</v>
      </c>
      <c r="C46" s="386">
        <v>30</v>
      </c>
      <c r="D46" s="401" t="s">
        <v>1470</v>
      </c>
      <c r="E46" s="393">
        <v>0.52</v>
      </c>
      <c r="F46" s="515">
        <v>0.88</v>
      </c>
      <c r="G46" s="214">
        <v>7</v>
      </c>
      <c r="H46" s="215">
        <v>0.72599999999999998</v>
      </c>
      <c r="I46" s="215">
        <v>0.14000000000000001</v>
      </c>
      <c r="J46" s="215">
        <v>0</v>
      </c>
      <c r="K46" s="215">
        <v>0.13400000000000001</v>
      </c>
      <c r="L46" s="216"/>
      <c r="M46" s="433"/>
      <c r="N46" s="433"/>
      <c r="O46" s="433"/>
      <c r="P46" s="433"/>
    </row>
    <row r="47" spans="1:16" ht="32.1" customHeight="1">
      <c r="A47" s="212">
        <v>12</v>
      </c>
      <c r="B47" s="416" t="s">
        <v>1127</v>
      </c>
      <c r="C47" s="386">
        <v>31</v>
      </c>
      <c r="D47" s="401" t="s">
        <v>1471</v>
      </c>
      <c r="E47" s="393">
        <v>0.65</v>
      </c>
      <c r="F47" s="515">
        <v>1</v>
      </c>
      <c r="G47" s="214">
        <v>6</v>
      </c>
      <c r="H47" s="215">
        <v>0.72599999999999998</v>
      </c>
      <c r="I47" s="215">
        <v>0.14000000000000001</v>
      </c>
      <c r="J47" s="215">
        <v>0</v>
      </c>
      <c r="K47" s="215">
        <v>0.13400000000000001</v>
      </c>
      <c r="L47" s="216"/>
      <c r="M47" s="433"/>
      <c r="N47" s="433"/>
      <c r="O47" s="433"/>
      <c r="P47" s="433"/>
    </row>
    <row r="48" spans="1:16" ht="15.95" customHeight="1">
      <c r="A48" s="212">
        <v>13</v>
      </c>
      <c r="B48" s="416" t="s">
        <v>1135</v>
      </c>
      <c r="C48" s="309">
        <v>32</v>
      </c>
      <c r="D48" s="401" t="s">
        <v>1472</v>
      </c>
      <c r="E48" s="393">
        <v>0.8</v>
      </c>
      <c r="F48" s="515">
        <v>1.1100000000000001</v>
      </c>
      <c r="G48" s="214">
        <v>12</v>
      </c>
      <c r="H48" s="215">
        <v>0.66</v>
      </c>
      <c r="I48" s="215">
        <v>0.20300000000000001</v>
      </c>
      <c r="J48" s="215">
        <v>0</v>
      </c>
      <c r="K48" s="215">
        <v>0.13700000000000001</v>
      </c>
      <c r="L48" s="216"/>
      <c r="M48" s="433"/>
      <c r="N48" s="433"/>
      <c r="O48" s="433"/>
      <c r="P48" s="433"/>
    </row>
    <row r="49" spans="1:16" ht="32.1" customHeight="1">
      <c r="A49" s="212">
        <v>13</v>
      </c>
      <c r="B49" s="416" t="s">
        <v>1135</v>
      </c>
      <c r="C49" s="386">
        <v>33</v>
      </c>
      <c r="D49" s="401" t="s">
        <v>1473</v>
      </c>
      <c r="E49" s="393">
        <v>3.39</v>
      </c>
      <c r="F49" s="515">
        <v>0.7</v>
      </c>
      <c r="G49" s="214">
        <v>9</v>
      </c>
      <c r="H49" s="215">
        <v>0.59399999999999997</v>
      </c>
      <c r="I49" s="215">
        <v>0.29599999999999999</v>
      </c>
      <c r="J49" s="215">
        <v>0</v>
      </c>
      <c r="K49" s="215">
        <v>0.11</v>
      </c>
      <c r="L49" s="216"/>
      <c r="M49" s="433"/>
      <c r="N49" s="433"/>
      <c r="O49" s="433"/>
      <c r="P49" s="433"/>
    </row>
    <row r="50" spans="1:16" ht="32.1" hidden="1" customHeight="1">
      <c r="A50" s="212">
        <v>13</v>
      </c>
      <c r="B50" s="416" t="s">
        <v>1135</v>
      </c>
      <c r="C50" s="386">
        <v>34</v>
      </c>
      <c r="D50" s="401" t="s">
        <v>1997</v>
      </c>
      <c r="E50" s="393">
        <v>5.07</v>
      </c>
      <c r="F50" s="515">
        <v>1</v>
      </c>
      <c r="G50" s="214">
        <v>12</v>
      </c>
      <c r="H50" s="215"/>
      <c r="I50" s="215"/>
      <c r="J50" s="215"/>
      <c r="K50" s="215"/>
      <c r="L50" s="216" t="s">
        <v>2002</v>
      </c>
      <c r="M50" s="433"/>
      <c r="N50" s="433"/>
      <c r="O50" s="433"/>
      <c r="P50" s="433"/>
    </row>
    <row r="51" spans="1:16" ht="32.1" customHeight="1">
      <c r="A51" s="212">
        <v>14</v>
      </c>
      <c r="B51" s="416" t="s">
        <v>1136</v>
      </c>
      <c r="C51" s="386">
        <v>35</v>
      </c>
      <c r="D51" s="401" t="s">
        <v>1543</v>
      </c>
      <c r="E51" s="393">
        <v>1.53</v>
      </c>
      <c r="F51" s="515">
        <v>0.74</v>
      </c>
      <c r="G51" s="214">
        <v>6</v>
      </c>
      <c r="H51" s="215">
        <v>0.85799999999999998</v>
      </c>
      <c r="I51" s="215">
        <v>6.2E-2</v>
      </c>
      <c r="J51" s="215">
        <v>0</v>
      </c>
      <c r="K51" s="215">
        <v>0.08</v>
      </c>
      <c r="L51" s="216"/>
      <c r="M51" s="433"/>
      <c r="N51" s="433"/>
      <c r="O51" s="433"/>
      <c r="P51" s="433"/>
    </row>
    <row r="52" spans="1:16" ht="31.5" customHeight="1">
      <c r="A52" s="212">
        <v>14</v>
      </c>
      <c r="B52" s="416" t="s">
        <v>1136</v>
      </c>
      <c r="C52" s="386">
        <v>36</v>
      </c>
      <c r="D52" s="401" t="s">
        <v>1544</v>
      </c>
      <c r="E52" s="393">
        <v>3.17</v>
      </c>
      <c r="F52" s="515">
        <v>0.74</v>
      </c>
      <c r="G52" s="214">
        <v>11</v>
      </c>
      <c r="H52" s="215">
        <v>0.88</v>
      </c>
      <c r="I52" s="215">
        <v>0.11700000000000001</v>
      </c>
      <c r="J52" s="215">
        <v>0</v>
      </c>
      <c r="K52" s="215">
        <v>3.0000000000000001E-3</v>
      </c>
      <c r="L52" s="216"/>
      <c r="M52" s="433"/>
      <c r="N52" s="433"/>
      <c r="O52" s="433"/>
      <c r="P52" s="433"/>
    </row>
    <row r="53" spans="1:16" ht="15.95" customHeight="1">
      <c r="A53" s="212">
        <v>15</v>
      </c>
      <c r="B53" s="416" t="s">
        <v>1137</v>
      </c>
      <c r="C53" s="309">
        <v>37</v>
      </c>
      <c r="D53" s="401" t="s">
        <v>1474</v>
      </c>
      <c r="E53" s="393">
        <v>0.98</v>
      </c>
      <c r="F53" s="515">
        <v>1.1000000000000001</v>
      </c>
      <c r="G53" s="214">
        <v>12</v>
      </c>
      <c r="H53" s="215">
        <v>0.85799999999999998</v>
      </c>
      <c r="I53" s="215">
        <v>5.5E-2</v>
      </c>
      <c r="J53" s="215">
        <v>0</v>
      </c>
      <c r="K53" s="215">
        <v>8.6999999999999994E-2</v>
      </c>
      <c r="L53" s="216"/>
      <c r="M53" s="433"/>
      <c r="N53" s="433"/>
      <c r="O53" s="433"/>
      <c r="P53" s="433"/>
    </row>
    <row r="54" spans="1:16" ht="32.1" customHeight="1">
      <c r="A54" s="212">
        <v>15</v>
      </c>
      <c r="B54" s="416" t="s">
        <v>1137</v>
      </c>
      <c r="C54" s="386">
        <v>38</v>
      </c>
      <c r="D54" s="401" t="s">
        <v>1475</v>
      </c>
      <c r="E54" s="393">
        <v>2.79</v>
      </c>
      <c r="F54" s="515">
        <v>1</v>
      </c>
      <c r="G54" s="214">
        <v>14</v>
      </c>
      <c r="H54" s="215">
        <v>3.3000000000000002E-2</v>
      </c>
      <c r="I54" s="215">
        <v>0.749</v>
      </c>
      <c r="J54" s="215">
        <v>0</v>
      </c>
      <c r="K54" s="215">
        <v>0.218</v>
      </c>
      <c r="L54" s="216"/>
      <c r="M54" s="433"/>
      <c r="N54" s="433"/>
      <c r="O54" s="433"/>
      <c r="P54" s="433"/>
    </row>
    <row r="55" spans="1:16" ht="48" customHeight="1">
      <c r="A55" s="212">
        <v>16</v>
      </c>
      <c r="B55" s="416" t="s">
        <v>1144</v>
      </c>
      <c r="C55" s="309">
        <v>39</v>
      </c>
      <c r="D55" s="401" t="s">
        <v>1476</v>
      </c>
      <c r="E55" s="393">
        <v>0.94</v>
      </c>
      <c r="F55" s="515">
        <v>1</v>
      </c>
      <c r="G55" s="214">
        <v>13</v>
      </c>
      <c r="H55" s="215">
        <v>0.91300000000000003</v>
      </c>
      <c r="I55" s="215">
        <v>4.7E-2</v>
      </c>
      <c r="J55" s="215">
        <v>0</v>
      </c>
      <c r="K55" s="215">
        <v>0.04</v>
      </c>
      <c r="L55" s="216"/>
      <c r="M55" s="433"/>
      <c r="N55" s="433"/>
      <c r="O55" s="433"/>
      <c r="P55" s="433"/>
    </row>
    <row r="56" spans="1:16" hidden="1">
      <c r="A56" s="212">
        <v>16</v>
      </c>
      <c r="B56" s="416" t="s">
        <v>1144</v>
      </c>
      <c r="C56" s="309">
        <v>40</v>
      </c>
      <c r="D56" s="401" t="s">
        <v>1477</v>
      </c>
      <c r="E56" s="393">
        <v>2.57</v>
      </c>
      <c r="F56" s="515">
        <v>0.71</v>
      </c>
      <c r="G56" s="214">
        <v>11</v>
      </c>
      <c r="H56" s="215"/>
      <c r="I56" s="215"/>
      <c r="J56" s="215"/>
      <c r="K56" s="215"/>
      <c r="L56" s="216" t="s">
        <v>2002</v>
      </c>
      <c r="M56" s="433"/>
      <c r="N56" s="433"/>
      <c r="O56" s="433"/>
      <c r="P56" s="433"/>
    </row>
    <row r="57" spans="1:16" hidden="1">
      <c r="A57" s="212">
        <v>17</v>
      </c>
      <c r="B57" s="416" t="s">
        <v>1147</v>
      </c>
      <c r="C57" s="309">
        <v>41</v>
      </c>
      <c r="D57" s="401" t="s">
        <v>1478</v>
      </c>
      <c r="E57" s="393">
        <v>1.79</v>
      </c>
      <c r="F57" s="515">
        <v>1</v>
      </c>
      <c r="G57" s="214">
        <v>9</v>
      </c>
      <c r="H57" s="215"/>
      <c r="I57" s="215"/>
      <c r="J57" s="215"/>
      <c r="K57" s="215"/>
      <c r="L57" s="216" t="s">
        <v>2002</v>
      </c>
      <c r="M57" s="433"/>
      <c r="N57" s="433"/>
      <c r="O57" s="433"/>
      <c r="P57" s="433"/>
    </row>
    <row r="58" spans="1:16" ht="32.1" customHeight="1">
      <c r="A58" s="212">
        <v>18</v>
      </c>
      <c r="B58" s="416" t="s">
        <v>1479</v>
      </c>
      <c r="C58" s="386">
        <v>42</v>
      </c>
      <c r="D58" s="401" t="s">
        <v>1480</v>
      </c>
      <c r="E58" s="393">
        <v>1.6</v>
      </c>
      <c r="F58" s="515">
        <v>1</v>
      </c>
      <c r="G58" s="214">
        <v>10</v>
      </c>
      <c r="H58" s="215">
        <v>0.57199999999999995</v>
      </c>
      <c r="I58" s="215">
        <v>0.25</v>
      </c>
      <c r="J58" s="215">
        <v>0</v>
      </c>
      <c r="K58" s="215">
        <v>0.17799999999999999</v>
      </c>
      <c r="L58" s="216"/>
      <c r="M58" s="433"/>
      <c r="N58" s="433"/>
      <c r="O58" s="433"/>
      <c r="P58" s="433"/>
    </row>
    <row r="59" spans="1:16" ht="32.1" customHeight="1">
      <c r="A59" s="212">
        <v>18</v>
      </c>
      <c r="B59" s="416" t="s">
        <v>1479</v>
      </c>
      <c r="C59" s="386">
        <v>43</v>
      </c>
      <c r="D59" s="401" t="s">
        <v>1929</v>
      </c>
      <c r="E59" s="393">
        <v>3.25</v>
      </c>
      <c r="F59" s="515">
        <v>1</v>
      </c>
      <c r="G59" s="214">
        <v>10</v>
      </c>
      <c r="H59" s="215">
        <v>0.57199999999999995</v>
      </c>
      <c r="I59" s="215">
        <v>0.25</v>
      </c>
      <c r="J59" s="215">
        <v>0</v>
      </c>
      <c r="K59" s="215">
        <v>0.17799999999999999</v>
      </c>
      <c r="L59" s="216"/>
      <c r="M59" s="433"/>
      <c r="N59" s="433"/>
      <c r="O59" s="433"/>
      <c r="P59" s="433"/>
    </row>
    <row r="60" spans="1:16" ht="28.5" hidden="1">
      <c r="A60" s="212">
        <v>18</v>
      </c>
      <c r="B60" s="416" t="s">
        <v>1479</v>
      </c>
      <c r="C60" s="309">
        <v>44</v>
      </c>
      <c r="D60" s="401" t="s">
        <v>1481</v>
      </c>
      <c r="E60" s="393">
        <v>3.18</v>
      </c>
      <c r="F60" s="515">
        <v>0.74</v>
      </c>
      <c r="G60" s="214">
        <v>23</v>
      </c>
      <c r="H60" s="215"/>
      <c r="I60" s="215"/>
      <c r="J60" s="215"/>
      <c r="K60" s="215"/>
      <c r="L60" s="216" t="s">
        <v>2002</v>
      </c>
      <c r="M60" s="433"/>
      <c r="N60" s="433"/>
      <c r="O60" s="433"/>
      <c r="P60" s="433"/>
    </row>
    <row r="61" spans="1:16" ht="32.1" customHeight="1">
      <c r="A61" s="212">
        <v>18</v>
      </c>
      <c r="B61" s="416" t="s">
        <v>1479</v>
      </c>
      <c r="C61" s="386">
        <v>45</v>
      </c>
      <c r="D61" s="401" t="s">
        <v>1482</v>
      </c>
      <c r="E61" s="393">
        <v>0.8</v>
      </c>
      <c r="F61" s="515">
        <v>1</v>
      </c>
      <c r="G61" s="214">
        <v>9</v>
      </c>
      <c r="H61" s="215">
        <v>0.80300000000000005</v>
      </c>
      <c r="I61" s="215">
        <v>9.4E-2</v>
      </c>
      <c r="J61" s="215">
        <v>0</v>
      </c>
      <c r="K61" s="215">
        <v>0.10299999999999999</v>
      </c>
      <c r="L61" s="216"/>
      <c r="M61" s="433"/>
      <c r="N61" s="433"/>
      <c r="O61" s="433"/>
      <c r="P61" s="433"/>
    </row>
    <row r="62" spans="1:16" ht="15.95" customHeight="1">
      <c r="A62" s="212">
        <v>19</v>
      </c>
      <c r="B62" s="416" t="s">
        <v>1151</v>
      </c>
      <c r="C62" s="309">
        <v>46</v>
      </c>
      <c r="D62" s="401" t="s">
        <v>1483</v>
      </c>
      <c r="E62" s="393">
        <v>3.64</v>
      </c>
      <c r="F62" s="515">
        <v>0.6</v>
      </c>
      <c r="G62" s="214">
        <v>18</v>
      </c>
      <c r="H62" s="215">
        <v>0.72599999999999998</v>
      </c>
      <c r="I62" s="215">
        <v>0.16200000000000001</v>
      </c>
      <c r="J62" s="215">
        <v>0</v>
      </c>
      <c r="K62" s="215">
        <v>0.112</v>
      </c>
      <c r="L62" s="216"/>
      <c r="M62" s="433"/>
      <c r="N62" s="433"/>
      <c r="O62" s="433"/>
      <c r="P62" s="433"/>
    </row>
    <row r="63" spans="1:16" ht="15.95" customHeight="1">
      <c r="A63" s="212">
        <v>19</v>
      </c>
      <c r="B63" s="416" t="s">
        <v>1151</v>
      </c>
      <c r="C63" s="309">
        <v>47</v>
      </c>
      <c r="D63" s="401" t="s">
        <v>1484</v>
      </c>
      <c r="E63" s="393">
        <v>4.0199999999999996</v>
      </c>
      <c r="F63" s="515">
        <v>0.62</v>
      </c>
      <c r="G63" s="214">
        <v>20</v>
      </c>
      <c r="H63" s="215">
        <v>0.70399999999999996</v>
      </c>
      <c r="I63" s="215">
        <v>0.18</v>
      </c>
      <c r="J63" s="215">
        <v>0</v>
      </c>
      <c r="K63" s="215">
        <v>0.11600000000000001</v>
      </c>
      <c r="L63" s="216"/>
      <c r="M63" s="433"/>
      <c r="N63" s="433"/>
      <c r="O63" s="433"/>
      <c r="P63" s="433"/>
    </row>
    <row r="64" spans="1:16" ht="15.95" customHeight="1">
      <c r="A64" s="212">
        <v>19</v>
      </c>
      <c r="B64" s="416" t="s">
        <v>1151</v>
      </c>
      <c r="C64" s="309">
        <v>48</v>
      </c>
      <c r="D64" s="401" t="s">
        <v>1485</v>
      </c>
      <c r="E64" s="393">
        <v>6.42</v>
      </c>
      <c r="F64" s="515">
        <v>0.6</v>
      </c>
      <c r="G64" s="214">
        <v>19</v>
      </c>
      <c r="H64" s="215">
        <v>0.63800000000000001</v>
      </c>
      <c r="I64" s="215">
        <v>0.24299999999999999</v>
      </c>
      <c r="J64" s="215">
        <v>0</v>
      </c>
      <c r="K64" s="215">
        <v>0.11899999999999999</v>
      </c>
      <c r="L64" s="216"/>
      <c r="M64" s="433"/>
      <c r="N64" s="433"/>
      <c r="O64" s="433"/>
      <c r="P64" s="433"/>
    </row>
    <row r="65" spans="1:16" ht="32.1" customHeight="1">
      <c r="A65" s="212">
        <v>19</v>
      </c>
      <c r="B65" s="416" t="s">
        <v>1151</v>
      </c>
      <c r="C65" s="309">
        <v>49</v>
      </c>
      <c r="D65" s="401" t="s">
        <v>1152</v>
      </c>
      <c r="E65" s="393">
        <v>2.35</v>
      </c>
      <c r="F65" s="515">
        <v>0.28000000000000003</v>
      </c>
      <c r="G65" s="214">
        <v>10</v>
      </c>
      <c r="H65" s="215">
        <v>0.63800000000000001</v>
      </c>
      <c r="I65" s="215">
        <v>0.252</v>
      </c>
      <c r="J65" s="215">
        <v>0</v>
      </c>
      <c r="K65" s="215">
        <v>0.11</v>
      </c>
      <c r="L65" s="216"/>
      <c r="M65" s="433"/>
      <c r="N65" s="433"/>
      <c r="O65" s="433"/>
      <c r="P65" s="433"/>
    </row>
    <row r="66" spans="1:16" ht="32.1" customHeight="1">
      <c r="A66" s="212">
        <v>19</v>
      </c>
      <c r="B66" s="416" t="s">
        <v>1151</v>
      </c>
      <c r="C66" s="309">
        <v>50</v>
      </c>
      <c r="D66" s="401" t="s">
        <v>1153</v>
      </c>
      <c r="E66" s="393">
        <v>2.48</v>
      </c>
      <c r="F66" s="515">
        <v>0.5</v>
      </c>
      <c r="G66" s="214">
        <v>13</v>
      </c>
      <c r="H66" s="215">
        <v>0.61599999999999999</v>
      </c>
      <c r="I66" s="215">
        <v>0.24299999999999999</v>
      </c>
      <c r="J66" s="215">
        <v>0</v>
      </c>
      <c r="K66" s="215">
        <v>0.14099999999999999</v>
      </c>
      <c r="L66" s="216"/>
      <c r="M66" s="433"/>
      <c r="N66" s="433"/>
      <c r="O66" s="433"/>
      <c r="P66" s="433"/>
    </row>
    <row r="67" spans="1:16" ht="32.1" customHeight="1">
      <c r="A67" s="212">
        <v>19</v>
      </c>
      <c r="B67" s="416" t="s">
        <v>1151</v>
      </c>
      <c r="C67" s="309">
        <v>51</v>
      </c>
      <c r="D67" s="401" t="s">
        <v>1571</v>
      </c>
      <c r="E67" s="393">
        <v>0.4</v>
      </c>
      <c r="F67" s="515">
        <v>1.0900000000000001</v>
      </c>
      <c r="G67" s="214">
        <v>4</v>
      </c>
      <c r="H67" s="215">
        <v>0.82499999999999996</v>
      </c>
      <c r="I67" s="215">
        <v>8.1000000000000003E-2</v>
      </c>
      <c r="J67" s="215">
        <v>0</v>
      </c>
      <c r="K67" s="215">
        <v>9.4E-2</v>
      </c>
      <c r="L67" s="216"/>
      <c r="M67" s="433"/>
      <c r="N67" s="433"/>
      <c r="O67" s="433"/>
      <c r="P67" s="433"/>
    </row>
    <row r="68" spans="1:16" ht="32.1" customHeight="1">
      <c r="A68" s="212">
        <v>19</v>
      </c>
      <c r="B68" s="416" t="s">
        <v>1151</v>
      </c>
      <c r="C68" s="309">
        <v>52</v>
      </c>
      <c r="D68" s="401" t="s">
        <v>1486</v>
      </c>
      <c r="E68" s="393">
        <v>7.77</v>
      </c>
      <c r="F68" s="515">
        <v>1</v>
      </c>
      <c r="G68" s="214">
        <v>7</v>
      </c>
      <c r="H68" s="215">
        <v>0.35199999999999998</v>
      </c>
      <c r="I68" s="215">
        <v>0.59799999999999998</v>
      </c>
      <c r="J68" s="215">
        <v>0</v>
      </c>
      <c r="K68" s="215">
        <v>0.05</v>
      </c>
      <c r="L68" s="216"/>
      <c r="M68" s="433"/>
      <c r="N68" s="433"/>
      <c r="O68" s="433"/>
      <c r="P68" s="433"/>
    </row>
    <row r="69" spans="1:16" ht="48" customHeight="1">
      <c r="A69" s="212">
        <v>19</v>
      </c>
      <c r="B69" s="416" t="s">
        <v>1151</v>
      </c>
      <c r="C69" s="309">
        <v>53</v>
      </c>
      <c r="D69" s="401" t="s">
        <v>1487</v>
      </c>
      <c r="E69" s="393">
        <v>6.3</v>
      </c>
      <c r="F69" s="515">
        <v>1</v>
      </c>
      <c r="G69" s="214">
        <v>8</v>
      </c>
      <c r="H69" s="215">
        <v>0.39600000000000002</v>
      </c>
      <c r="I69" s="215">
        <v>0.54200000000000004</v>
      </c>
      <c r="J69" s="215">
        <v>0</v>
      </c>
      <c r="K69" s="215">
        <v>6.2E-2</v>
      </c>
      <c r="L69" s="216"/>
      <c r="M69" s="433"/>
      <c r="N69" s="433"/>
      <c r="O69" s="433"/>
      <c r="P69" s="433"/>
    </row>
    <row r="70" spans="1:16" ht="48" customHeight="1">
      <c r="A70" s="212">
        <v>19</v>
      </c>
      <c r="B70" s="416" t="s">
        <v>1151</v>
      </c>
      <c r="C70" s="309">
        <v>54</v>
      </c>
      <c r="D70" s="401" t="s">
        <v>1966</v>
      </c>
      <c r="E70" s="393">
        <v>0.45</v>
      </c>
      <c r="F70" s="515">
        <v>1</v>
      </c>
      <c r="G70" s="524">
        <v>4</v>
      </c>
      <c r="H70" s="525">
        <v>0.38500000000000001</v>
      </c>
      <c r="I70" s="525">
        <v>0.52800000000000002</v>
      </c>
      <c r="J70" s="525">
        <v>0</v>
      </c>
      <c r="K70" s="525">
        <v>8.6999999999999994E-2</v>
      </c>
      <c r="L70" s="216"/>
      <c r="M70" s="433"/>
      <c r="N70" s="433"/>
      <c r="O70" s="433"/>
      <c r="P70" s="433"/>
    </row>
    <row r="71" spans="1:16" ht="48" customHeight="1">
      <c r="A71" s="212">
        <v>19</v>
      </c>
      <c r="B71" s="416" t="s">
        <v>1151</v>
      </c>
      <c r="C71" s="309">
        <v>55</v>
      </c>
      <c r="D71" s="401" t="s">
        <v>1967</v>
      </c>
      <c r="E71" s="393">
        <v>1.2</v>
      </c>
      <c r="F71" s="515">
        <v>1</v>
      </c>
      <c r="G71" s="524">
        <v>9</v>
      </c>
      <c r="H71" s="525">
        <v>0.33</v>
      </c>
      <c r="I71" s="525">
        <v>0.63400000000000001</v>
      </c>
      <c r="J71" s="525">
        <v>0</v>
      </c>
      <c r="K71" s="525">
        <v>3.5999999999999997E-2</v>
      </c>
      <c r="L71" s="216"/>
      <c r="M71" s="433"/>
      <c r="N71" s="433"/>
      <c r="O71" s="433"/>
      <c r="P71" s="433"/>
    </row>
    <row r="72" spans="1:16" ht="48" customHeight="1">
      <c r="A72" s="212">
        <v>19</v>
      </c>
      <c r="B72" s="416" t="s">
        <v>1151</v>
      </c>
      <c r="C72" s="309">
        <v>56</v>
      </c>
      <c r="D72" s="401" t="s">
        <v>1968</v>
      </c>
      <c r="E72" s="393">
        <v>2.19</v>
      </c>
      <c r="F72" s="515">
        <v>1</v>
      </c>
      <c r="G72" s="524">
        <v>13</v>
      </c>
      <c r="H72" s="525">
        <v>0.38500000000000001</v>
      </c>
      <c r="I72" s="525">
        <v>0.51800000000000002</v>
      </c>
      <c r="J72" s="525">
        <v>0</v>
      </c>
      <c r="K72" s="525">
        <v>9.7000000000000003E-2</v>
      </c>
      <c r="L72" s="216"/>
      <c r="M72" s="433"/>
      <c r="N72" s="433"/>
      <c r="O72" s="433"/>
      <c r="P72" s="433"/>
    </row>
    <row r="73" spans="1:16" ht="48" customHeight="1">
      <c r="A73" s="212">
        <v>19</v>
      </c>
      <c r="B73" s="416" t="s">
        <v>1151</v>
      </c>
      <c r="C73" s="309">
        <v>57</v>
      </c>
      <c r="D73" s="401" t="s">
        <v>1969</v>
      </c>
      <c r="E73" s="393">
        <v>3.65</v>
      </c>
      <c r="F73" s="515">
        <v>1</v>
      </c>
      <c r="G73" s="524">
        <v>6</v>
      </c>
      <c r="H73" s="525">
        <v>0.38500000000000001</v>
      </c>
      <c r="I73" s="525">
        <v>0.51800000000000002</v>
      </c>
      <c r="J73" s="525">
        <v>0</v>
      </c>
      <c r="K73" s="525">
        <v>9.7000000000000003E-2</v>
      </c>
      <c r="L73" s="216"/>
      <c r="M73" s="433"/>
      <c r="N73" s="433"/>
      <c r="O73" s="433"/>
      <c r="P73" s="433"/>
    </row>
    <row r="74" spans="1:16" ht="48" customHeight="1">
      <c r="A74" s="212">
        <v>19</v>
      </c>
      <c r="B74" s="416" t="s">
        <v>1151</v>
      </c>
      <c r="C74" s="309">
        <v>58</v>
      </c>
      <c r="D74" s="401" t="s">
        <v>1970</v>
      </c>
      <c r="E74" s="393">
        <v>5.05</v>
      </c>
      <c r="F74" s="515">
        <v>1</v>
      </c>
      <c r="G74" s="524">
        <v>7</v>
      </c>
      <c r="H74" s="525">
        <v>0.38500000000000001</v>
      </c>
      <c r="I74" s="525">
        <v>0.51800000000000002</v>
      </c>
      <c r="J74" s="525">
        <v>0</v>
      </c>
      <c r="K74" s="525">
        <v>9.7000000000000003E-2</v>
      </c>
      <c r="L74" s="216"/>
      <c r="M74" s="433"/>
      <c r="N74" s="433"/>
      <c r="O74" s="433"/>
      <c r="P74" s="433"/>
    </row>
    <row r="75" spans="1:16" ht="48" customHeight="1">
      <c r="A75" s="212">
        <v>19</v>
      </c>
      <c r="B75" s="416" t="s">
        <v>1151</v>
      </c>
      <c r="C75" s="309">
        <v>59</v>
      </c>
      <c r="D75" s="401" t="s">
        <v>1971</v>
      </c>
      <c r="E75" s="393">
        <v>7.06</v>
      </c>
      <c r="F75" s="515">
        <v>1</v>
      </c>
      <c r="G75" s="524">
        <v>16</v>
      </c>
      <c r="H75" s="525">
        <v>0.38500000000000001</v>
      </c>
      <c r="I75" s="525">
        <v>0.51800000000000002</v>
      </c>
      <c r="J75" s="525">
        <v>0</v>
      </c>
      <c r="K75" s="525">
        <v>9.7000000000000003E-2</v>
      </c>
      <c r="L75" s="216"/>
      <c r="M75" s="433"/>
      <c r="N75" s="433"/>
      <c r="O75" s="433"/>
      <c r="P75" s="433"/>
    </row>
    <row r="76" spans="1:16" ht="48" customHeight="1">
      <c r="A76" s="212">
        <v>19</v>
      </c>
      <c r="B76" s="416" t="s">
        <v>1151</v>
      </c>
      <c r="C76" s="309">
        <v>60</v>
      </c>
      <c r="D76" s="401" t="s">
        <v>1972</v>
      </c>
      <c r="E76" s="393">
        <v>8.92</v>
      </c>
      <c r="F76" s="515">
        <v>1</v>
      </c>
      <c r="G76" s="524">
        <v>11</v>
      </c>
      <c r="H76" s="525">
        <v>0.38500000000000001</v>
      </c>
      <c r="I76" s="525">
        <v>0.51800000000000002</v>
      </c>
      <c r="J76" s="525">
        <v>0</v>
      </c>
      <c r="K76" s="525">
        <v>9.7000000000000003E-2</v>
      </c>
      <c r="L76" s="216"/>
      <c r="M76" s="433"/>
      <c r="N76" s="433"/>
      <c r="O76" s="433"/>
      <c r="P76" s="433"/>
    </row>
    <row r="77" spans="1:16" ht="48" customHeight="1">
      <c r="A77" s="212">
        <v>19</v>
      </c>
      <c r="B77" s="416" t="s">
        <v>1151</v>
      </c>
      <c r="C77" s="309">
        <v>61</v>
      </c>
      <c r="D77" s="401" t="s">
        <v>1973</v>
      </c>
      <c r="E77" s="393">
        <v>18.440000000000001</v>
      </c>
      <c r="F77" s="515">
        <v>1</v>
      </c>
      <c r="G77" s="524">
        <v>20</v>
      </c>
      <c r="H77" s="525">
        <v>0.38500000000000001</v>
      </c>
      <c r="I77" s="525">
        <v>0.51800000000000002</v>
      </c>
      <c r="J77" s="525">
        <v>0</v>
      </c>
      <c r="K77" s="525">
        <v>9.7000000000000003E-2</v>
      </c>
      <c r="L77" s="216"/>
      <c r="M77" s="433"/>
      <c r="N77" s="433"/>
      <c r="O77" s="433"/>
      <c r="P77" s="433"/>
    </row>
    <row r="78" spans="1:16" ht="32.1" customHeight="1">
      <c r="A78" s="212">
        <v>19</v>
      </c>
      <c r="B78" s="416" t="s">
        <v>1151</v>
      </c>
      <c r="C78" s="309">
        <v>62</v>
      </c>
      <c r="D78" s="401" t="s">
        <v>1976</v>
      </c>
      <c r="E78" s="393">
        <v>3.73</v>
      </c>
      <c r="F78" s="515">
        <v>1</v>
      </c>
      <c r="G78" s="524">
        <v>8</v>
      </c>
      <c r="H78" s="525">
        <v>0.38500000000000001</v>
      </c>
      <c r="I78" s="525">
        <v>0.51800000000000002</v>
      </c>
      <c r="J78" s="525">
        <v>0</v>
      </c>
      <c r="K78" s="525">
        <v>9.7000000000000003E-2</v>
      </c>
      <c r="L78" s="216"/>
      <c r="M78" s="433"/>
      <c r="N78" s="433"/>
      <c r="O78" s="433"/>
      <c r="P78" s="433"/>
    </row>
    <row r="79" spans="1:16" ht="57">
      <c r="A79" s="212">
        <v>19</v>
      </c>
      <c r="B79" s="416" t="s">
        <v>1151</v>
      </c>
      <c r="C79" s="309">
        <v>63</v>
      </c>
      <c r="D79" s="401" t="s">
        <v>2007</v>
      </c>
      <c r="E79" s="393">
        <v>14.41</v>
      </c>
      <c r="F79" s="515">
        <v>1</v>
      </c>
      <c r="G79" s="524">
        <v>8</v>
      </c>
      <c r="H79" s="525">
        <v>0.28599999999999998</v>
      </c>
      <c r="I79" s="525">
        <v>0.66</v>
      </c>
      <c r="J79" s="525">
        <v>0</v>
      </c>
      <c r="K79" s="525">
        <v>5.3999999999999999E-2</v>
      </c>
      <c r="L79" s="216"/>
      <c r="M79" s="433"/>
      <c r="N79" s="433"/>
      <c r="O79" s="433"/>
      <c r="P79" s="433"/>
    </row>
    <row r="80" spans="1:16" ht="15.75" customHeight="1">
      <c r="A80" s="212">
        <v>20</v>
      </c>
      <c r="B80" s="416" t="s">
        <v>1157</v>
      </c>
      <c r="C80" s="309">
        <v>64</v>
      </c>
      <c r="D80" s="401" t="s">
        <v>1488</v>
      </c>
      <c r="E80" s="393">
        <v>0.74</v>
      </c>
      <c r="F80" s="515">
        <v>0.98</v>
      </c>
      <c r="G80" s="524">
        <v>9</v>
      </c>
      <c r="H80" s="525">
        <v>0.89100000000000001</v>
      </c>
      <c r="I80" s="525">
        <v>4.7E-2</v>
      </c>
      <c r="J80" s="525">
        <v>0</v>
      </c>
      <c r="K80" s="525">
        <v>6.2E-2</v>
      </c>
      <c r="L80" s="216"/>
      <c r="M80" s="433"/>
      <c r="N80" s="433"/>
      <c r="O80" s="433"/>
      <c r="P80" s="433"/>
    </row>
    <row r="81" spans="1:16" ht="32.1" customHeight="1">
      <c r="A81" s="212">
        <v>20</v>
      </c>
      <c r="B81" s="416" t="s">
        <v>1157</v>
      </c>
      <c r="C81" s="309">
        <v>65</v>
      </c>
      <c r="D81" s="401" t="s">
        <v>1895</v>
      </c>
      <c r="E81" s="393">
        <v>1.1200000000000001</v>
      </c>
      <c r="F81" s="515">
        <v>0.97</v>
      </c>
      <c r="G81" s="524">
        <v>10</v>
      </c>
      <c r="H81" s="525">
        <v>0.89100000000000001</v>
      </c>
      <c r="I81" s="525">
        <v>3.9E-2</v>
      </c>
      <c r="J81" s="525">
        <v>0</v>
      </c>
      <c r="K81" s="525">
        <v>7.0000000000000007E-2</v>
      </c>
      <c r="L81" s="216"/>
      <c r="M81" s="433"/>
      <c r="N81" s="433"/>
      <c r="O81" s="433"/>
      <c r="P81" s="433"/>
    </row>
    <row r="82" spans="1:16" ht="32.1" customHeight="1">
      <c r="A82" s="212">
        <v>20</v>
      </c>
      <c r="B82" s="416" t="s">
        <v>1157</v>
      </c>
      <c r="C82" s="309">
        <v>66</v>
      </c>
      <c r="D82" s="401" t="s">
        <v>1896</v>
      </c>
      <c r="E82" s="393">
        <v>1.66</v>
      </c>
      <c r="F82" s="515">
        <v>0.71</v>
      </c>
      <c r="G82" s="524">
        <v>7</v>
      </c>
      <c r="H82" s="525">
        <v>0.88</v>
      </c>
      <c r="I82" s="525">
        <v>3.9E-2</v>
      </c>
      <c r="J82" s="525">
        <v>0</v>
      </c>
      <c r="K82" s="525">
        <v>8.1000000000000003E-2</v>
      </c>
      <c r="L82" s="216"/>
      <c r="M82" s="433"/>
      <c r="N82" s="433"/>
      <c r="O82" s="433"/>
      <c r="P82" s="433"/>
    </row>
    <row r="83" spans="1:16" ht="32.1" customHeight="1">
      <c r="A83" s="212">
        <v>20</v>
      </c>
      <c r="B83" s="416" t="s">
        <v>1157</v>
      </c>
      <c r="C83" s="309">
        <v>67</v>
      </c>
      <c r="D83" s="401" t="s">
        <v>1897</v>
      </c>
      <c r="E83" s="393">
        <v>2</v>
      </c>
      <c r="F83" s="515">
        <v>0.71</v>
      </c>
      <c r="G83" s="524">
        <v>7</v>
      </c>
      <c r="H83" s="525">
        <v>0.85799999999999998</v>
      </c>
      <c r="I83" s="525">
        <v>6.2E-2</v>
      </c>
      <c r="J83" s="525">
        <v>0</v>
      </c>
      <c r="K83" s="525">
        <v>0.08</v>
      </c>
      <c r="L83" s="216"/>
      <c r="M83" s="433"/>
      <c r="N83" s="433"/>
      <c r="O83" s="433"/>
      <c r="P83" s="433"/>
    </row>
    <row r="84" spans="1:16" ht="32.1" customHeight="1">
      <c r="A84" s="212">
        <v>20</v>
      </c>
      <c r="B84" s="416" t="s">
        <v>1157</v>
      </c>
      <c r="C84" s="309">
        <v>68</v>
      </c>
      <c r="D84" s="401" t="s">
        <v>1898</v>
      </c>
      <c r="E84" s="393">
        <v>2.46</v>
      </c>
      <c r="F84" s="515">
        <v>0.71</v>
      </c>
      <c r="G84" s="524">
        <v>6</v>
      </c>
      <c r="H84" s="525">
        <v>0.81399999999999995</v>
      </c>
      <c r="I84" s="525">
        <v>8.5999999999999993E-2</v>
      </c>
      <c r="J84" s="525">
        <v>0</v>
      </c>
      <c r="K84" s="525">
        <v>0.1</v>
      </c>
      <c r="L84" s="216"/>
      <c r="M84" s="433"/>
      <c r="N84" s="433"/>
      <c r="O84" s="433"/>
      <c r="P84" s="433"/>
    </row>
    <row r="85" spans="1:16" ht="15.75" hidden="1" customHeight="1">
      <c r="A85" s="212">
        <v>20</v>
      </c>
      <c r="B85" s="416" t="s">
        <v>1157</v>
      </c>
      <c r="C85" s="309">
        <v>69</v>
      </c>
      <c r="D85" s="401" t="s">
        <v>1900</v>
      </c>
      <c r="E85" s="393">
        <v>45.5</v>
      </c>
      <c r="F85" s="515">
        <v>1</v>
      </c>
      <c r="G85" s="524">
        <v>2</v>
      </c>
      <c r="H85" s="525"/>
      <c r="I85" s="525"/>
      <c r="J85" s="525"/>
      <c r="K85" s="525"/>
      <c r="L85" s="216" t="s">
        <v>2002</v>
      </c>
      <c r="M85" s="433"/>
      <c r="N85" s="433"/>
      <c r="O85" s="433"/>
      <c r="P85" s="433"/>
    </row>
    <row r="86" spans="1:16" ht="15.95" customHeight="1">
      <c r="A86" s="212">
        <v>21</v>
      </c>
      <c r="B86" s="416" t="s">
        <v>1162</v>
      </c>
      <c r="C86" s="309">
        <v>70</v>
      </c>
      <c r="D86" s="401" t="s">
        <v>1489</v>
      </c>
      <c r="E86" s="393">
        <v>0.39</v>
      </c>
      <c r="F86" s="515">
        <v>1</v>
      </c>
      <c r="G86" s="524">
        <v>5</v>
      </c>
      <c r="H86" s="525">
        <v>0.81399999999999995</v>
      </c>
      <c r="I86" s="525">
        <v>7.8E-2</v>
      </c>
      <c r="J86" s="525">
        <v>0</v>
      </c>
      <c r="K86" s="525">
        <v>0.108</v>
      </c>
      <c r="L86" s="216"/>
      <c r="M86" s="433"/>
      <c r="N86" s="433"/>
      <c r="O86" s="433"/>
      <c r="P86" s="433"/>
    </row>
    <row r="87" spans="1:16" ht="15.95" customHeight="1">
      <c r="A87" s="212">
        <v>21</v>
      </c>
      <c r="B87" s="416" t="s">
        <v>1162</v>
      </c>
      <c r="C87" s="309">
        <v>71</v>
      </c>
      <c r="D87" s="401" t="s">
        <v>1490</v>
      </c>
      <c r="E87" s="393">
        <v>0.96</v>
      </c>
      <c r="F87" s="515">
        <v>0.32</v>
      </c>
      <c r="G87" s="524">
        <v>2</v>
      </c>
      <c r="H87" s="525">
        <v>0.90300000000000002</v>
      </c>
      <c r="I87" s="525">
        <v>5.5E-2</v>
      </c>
      <c r="J87" s="525">
        <v>0</v>
      </c>
      <c r="K87" s="525">
        <v>4.2000000000000003E-2</v>
      </c>
      <c r="L87" s="216"/>
      <c r="M87" s="433"/>
      <c r="N87" s="433"/>
      <c r="O87" s="433"/>
      <c r="P87" s="433"/>
    </row>
    <row r="88" spans="1:16" ht="15.95" customHeight="1">
      <c r="A88" s="212">
        <v>21</v>
      </c>
      <c r="B88" s="416" t="s">
        <v>1162</v>
      </c>
      <c r="C88" s="309">
        <v>72</v>
      </c>
      <c r="D88" s="401" t="s">
        <v>1491</v>
      </c>
      <c r="E88" s="393">
        <v>1.44</v>
      </c>
      <c r="F88" s="515">
        <v>0.6</v>
      </c>
      <c r="G88" s="524">
        <v>3</v>
      </c>
      <c r="H88" s="525">
        <v>0.59399999999999997</v>
      </c>
      <c r="I88" s="525">
        <v>0.28100000000000003</v>
      </c>
      <c r="J88" s="525">
        <v>0</v>
      </c>
      <c r="K88" s="525">
        <v>0.125</v>
      </c>
      <c r="L88" s="216"/>
      <c r="M88" s="433"/>
      <c r="N88" s="433"/>
      <c r="O88" s="433"/>
      <c r="P88" s="433"/>
    </row>
    <row r="89" spans="1:16" ht="15.95" customHeight="1">
      <c r="A89" s="212">
        <v>21</v>
      </c>
      <c r="B89" s="416" t="s">
        <v>1162</v>
      </c>
      <c r="C89" s="309">
        <v>73</v>
      </c>
      <c r="D89" s="401" t="s">
        <v>1492</v>
      </c>
      <c r="E89" s="393">
        <v>1.95</v>
      </c>
      <c r="F89" s="515">
        <v>0.6</v>
      </c>
      <c r="G89" s="524">
        <v>3</v>
      </c>
      <c r="H89" s="525">
        <v>0.52800000000000002</v>
      </c>
      <c r="I89" s="525">
        <v>0.312</v>
      </c>
      <c r="J89" s="525">
        <v>0</v>
      </c>
      <c r="K89" s="525">
        <v>0.16</v>
      </c>
      <c r="L89" s="216"/>
      <c r="M89" s="433"/>
      <c r="N89" s="433"/>
      <c r="O89" s="433"/>
      <c r="P89" s="433"/>
    </row>
    <row r="90" spans="1:16" ht="15.95" customHeight="1">
      <c r="A90" s="212">
        <v>21</v>
      </c>
      <c r="B90" s="416" t="s">
        <v>1162</v>
      </c>
      <c r="C90" s="309">
        <v>74</v>
      </c>
      <c r="D90" s="401" t="s">
        <v>1493</v>
      </c>
      <c r="E90" s="393">
        <v>2.17</v>
      </c>
      <c r="F90" s="515">
        <v>0.7</v>
      </c>
      <c r="G90" s="524">
        <v>2</v>
      </c>
      <c r="H90" s="525">
        <v>0.495</v>
      </c>
      <c r="I90" s="525">
        <v>0.33500000000000002</v>
      </c>
      <c r="J90" s="525">
        <v>0</v>
      </c>
      <c r="K90" s="525">
        <v>0.17</v>
      </c>
      <c r="L90" s="216"/>
      <c r="M90" s="433"/>
      <c r="N90" s="433"/>
      <c r="O90" s="433"/>
      <c r="P90" s="433"/>
    </row>
    <row r="91" spans="1:16" ht="15.95" customHeight="1">
      <c r="A91" s="212">
        <v>21</v>
      </c>
      <c r="B91" s="416" t="s">
        <v>1162</v>
      </c>
      <c r="C91" s="309">
        <v>75</v>
      </c>
      <c r="D91" s="401" t="s">
        <v>1494</v>
      </c>
      <c r="E91" s="393">
        <v>3.84</v>
      </c>
      <c r="F91" s="515">
        <v>0.65</v>
      </c>
      <c r="G91" s="524">
        <v>3</v>
      </c>
      <c r="H91" s="525">
        <v>0.36299999999999999</v>
      </c>
      <c r="I91" s="525">
        <v>0.44500000000000001</v>
      </c>
      <c r="J91" s="525">
        <v>0</v>
      </c>
      <c r="K91" s="525">
        <v>0.192</v>
      </c>
      <c r="L91" s="216"/>
      <c r="M91" s="433"/>
      <c r="N91" s="433"/>
      <c r="O91" s="433"/>
      <c r="P91" s="433"/>
    </row>
    <row r="92" spans="1:16" ht="32.1" customHeight="1">
      <c r="A92" s="212">
        <v>22</v>
      </c>
      <c r="B92" s="416" t="s">
        <v>1165</v>
      </c>
      <c r="C92" s="309">
        <v>76</v>
      </c>
      <c r="D92" s="401" t="s">
        <v>1495</v>
      </c>
      <c r="E92" s="393">
        <v>2.31</v>
      </c>
      <c r="F92" s="515">
        <v>0.65</v>
      </c>
      <c r="G92" s="524">
        <v>8</v>
      </c>
      <c r="H92" s="525">
        <v>0.71499999999999997</v>
      </c>
      <c r="I92" s="525">
        <v>0.14799999999999999</v>
      </c>
      <c r="J92" s="525">
        <v>0</v>
      </c>
      <c r="K92" s="525">
        <v>0.13700000000000001</v>
      </c>
      <c r="L92" s="216"/>
      <c r="M92" s="433"/>
      <c r="N92" s="433"/>
      <c r="O92" s="433"/>
      <c r="P92" s="433"/>
    </row>
    <row r="93" spans="1:16" ht="15.75" customHeight="1">
      <c r="A93" s="212">
        <v>22</v>
      </c>
      <c r="B93" s="416" t="s">
        <v>1165</v>
      </c>
      <c r="C93" s="309">
        <v>77</v>
      </c>
      <c r="D93" s="401" t="s">
        <v>1496</v>
      </c>
      <c r="E93" s="393">
        <v>0.89</v>
      </c>
      <c r="F93" s="515">
        <v>0.9</v>
      </c>
      <c r="G93" s="524">
        <v>10</v>
      </c>
      <c r="H93" s="525">
        <v>0.82499999999999996</v>
      </c>
      <c r="I93" s="525">
        <v>5.5E-2</v>
      </c>
      <c r="J93" s="525">
        <v>0</v>
      </c>
      <c r="K93" s="525">
        <v>0.12</v>
      </c>
      <c r="L93" s="216"/>
      <c r="M93" s="433"/>
      <c r="N93" s="433"/>
      <c r="O93" s="433"/>
      <c r="P93" s="433"/>
    </row>
    <row r="94" spans="1:16" ht="15.75" customHeight="1">
      <c r="A94" s="212">
        <v>23</v>
      </c>
      <c r="B94" s="416" t="s">
        <v>1168</v>
      </c>
      <c r="C94" s="309">
        <v>78</v>
      </c>
      <c r="D94" s="401" t="s">
        <v>1497</v>
      </c>
      <c r="E94" s="393">
        <v>0.9</v>
      </c>
      <c r="F94" s="515">
        <v>1</v>
      </c>
      <c r="G94" s="524">
        <v>11</v>
      </c>
      <c r="H94" s="525">
        <v>0.75900000000000001</v>
      </c>
      <c r="I94" s="525">
        <v>0.109</v>
      </c>
      <c r="J94" s="525">
        <v>0</v>
      </c>
      <c r="K94" s="525">
        <v>0.13200000000000001</v>
      </c>
      <c r="L94" s="216"/>
      <c r="M94" s="433"/>
      <c r="N94" s="433"/>
      <c r="O94" s="433"/>
      <c r="P94" s="433"/>
    </row>
    <row r="95" spans="1:16" ht="32.1" customHeight="1">
      <c r="A95" s="212">
        <v>24</v>
      </c>
      <c r="B95" s="416" t="s">
        <v>1171</v>
      </c>
      <c r="C95" s="309">
        <v>79</v>
      </c>
      <c r="D95" s="401" t="s">
        <v>1498</v>
      </c>
      <c r="E95" s="393">
        <v>1.46</v>
      </c>
      <c r="F95" s="515">
        <v>1</v>
      </c>
      <c r="G95" s="524">
        <v>11</v>
      </c>
      <c r="H95" s="525">
        <v>0.70399999999999996</v>
      </c>
      <c r="I95" s="525">
        <v>0.16400000000000001</v>
      </c>
      <c r="J95" s="525">
        <v>0</v>
      </c>
      <c r="K95" s="525">
        <v>0.13200000000000001</v>
      </c>
      <c r="L95" s="216"/>
      <c r="M95" s="433"/>
      <c r="N95" s="433"/>
      <c r="O95" s="433"/>
      <c r="P95" s="433"/>
    </row>
    <row r="96" spans="1:16" ht="32.1" customHeight="1">
      <c r="A96" s="212">
        <v>25</v>
      </c>
      <c r="B96" s="416" t="s">
        <v>1173</v>
      </c>
      <c r="C96" s="309">
        <v>80</v>
      </c>
      <c r="D96" s="401" t="s">
        <v>1176</v>
      </c>
      <c r="E96" s="393">
        <v>1.84</v>
      </c>
      <c r="F96" s="515">
        <v>1</v>
      </c>
      <c r="G96" s="524">
        <v>3</v>
      </c>
      <c r="H96" s="525">
        <v>0.45100000000000001</v>
      </c>
      <c r="I96" s="525">
        <v>0.42899999999999999</v>
      </c>
      <c r="J96" s="525">
        <v>0</v>
      </c>
      <c r="K96" s="525">
        <v>0.12</v>
      </c>
      <c r="L96" s="216"/>
      <c r="M96" s="433"/>
      <c r="N96" s="433"/>
      <c r="O96" s="433"/>
      <c r="P96" s="433"/>
    </row>
    <row r="97" spans="1:16" ht="32.1" customHeight="1">
      <c r="A97" s="212">
        <v>25</v>
      </c>
      <c r="B97" s="416" t="s">
        <v>1173</v>
      </c>
      <c r="C97" s="309">
        <v>81</v>
      </c>
      <c r="D97" s="401" t="s">
        <v>1588</v>
      </c>
      <c r="E97" s="393">
        <v>2.1800000000000002</v>
      </c>
      <c r="F97" s="515">
        <v>0.85</v>
      </c>
      <c r="G97" s="524">
        <v>6</v>
      </c>
      <c r="H97" s="525">
        <v>0.50600000000000001</v>
      </c>
      <c r="I97" s="525">
        <v>0.32</v>
      </c>
      <c r="J97" s="525">
        <v>0</v>
      </c>
      <c r="K97" s="525">
        <v>0.17399999999999999</v>
      </c>
      <c r="L97" s="216"/>
      <c r="M97" s="433"/>
      <c r="N97" s="433"/>
      <c r="O97" s="433"/>
      <c r="P97" s="433"/>
    </row>
    <row r="98" spans="1:16" ht="32.1" customHeight="1">
      <c r="A98" s="212">
        <v>25</v>
      </c>
      <c r="B98" s="416" t="s">
        <v>1173</v>
      </c>
      <c r="C98" s="309">
        <v>82</v>
      </c>
      <c r="D98" s="401" t="s">
        <v>1589</v>
      </c>
      <c r="E98" s="393">
        <v>4.3099999999999996</v>
      </c>
      <c r="F98" s="515">
        <v>0.56999999999999995</v>
      </c>
      <c r="G98" s="524">
        <v>6</v>
      </c>
      <c r="H98" s="525">
        <v>0.38500000000000001</v>
      </c>
      <c r="I98" s="525">
        <v>0.41299999999999998</v>
      </c>
      <c r="J98" s="525">
        <v>0</v>
      </c>
      <c r="K98" s="525">
        <v>0.20200000000000001</v>
      </c>
      <c r="L98" s="216"/>
      <c r="M98" s="433"/>
      <c r="N98" s="433"/>
      <c r="O98" s="433"/>
      <c r="P98" s="433"/>
    </row>
    <row r="99" spans="1:16" ht="32.1" customHeight="1">
      <c r="A99" s="212">
        <v>26</v>
      </c>
      <c r="B99" s="416" t="s">
        <v>1177</v>
      </c>
      <c r="C99" s="309">
        <v>83</v>
      </c>
      <c r="D99" s="401" t="s">
        <v>1178</v>
      </c>
      <c r="E99" s="393">
        <v>0.98</v>
      </c>
      <c r="F99" s="515">
        <v>1</v>
      </c>
      <c r="G99" s="524">
        <v>5</v>
      </c>
      <c r="H99" s="525">
        <v>0.82499999999999996</v>
      </c>
      <c r="I99" s="525">
        <v>0.10100000000000001</v>
      </c>
      <c r="J99" s="525">
        <v>0</v>
      </c>
      <c r="K99" s="525">
        <v>7.3999999999999996E-2</v>
      </c>
      <c r="L99" s="216"/>
      <c r="M99" s="433"/>
      <c r="N99" s="433"/>
      <c r="O99" s="433"/>
      <c r="P99" s="433"/>
    </row>
    <row r="100" spans="1:16" ht="15.75" customHeight="1">
      <c r="A100" s="212">
        <v>27</v>
      </c>
      <c r="B100" s="416" t="s">
        <v>1179</v>
      </c>
      <c r="C100" s="309">
        <v>84</v>
      </c>
      <c r="D100" s="401" t="s">
        <v>1499</v>
      </c>
      <c r="E100" s="393">
        <v>0.74</v>
      </c>
      <c r="F100" s="515">
        <v>0.47</v>
      </c>
      <c r="G100" s="524">
        <v>3</v>
      </c>
      <c r="H100" s="525">
        <v>0.88</v>
      </c>
      <c r="I100" s="525">
        <v>3.1E-2</v>
      </c>
      <c r="J100" s="525">
        <v>0</v>
      </c>
      <c r="K100" s="525">
        <v>8.8999999999999996E-2</v>
      </c>
      <c r="L100" s="216"/>
      <c r="M100" s="433"/>
      <c r="N100" s="433"/>
      <c r="O100" s="433"/>
      <c r="P100" s="433"/>
    </row>
    <row r="101" spans="1:16" ht="32.1" customHeight="1">
      <c r="A101" s="212">
        <v>28</v>
      </c>
      <c r="B101" s="416" t="s">
        <v>1184</v>
      </c>
      <c r="C101" s="309">
        <v>85</v>
      </c>
      <c r="D101" s="401" t="s">
        <v>1500</v>
      </c>
      <c r="E101" s="393">
        <v>1.32</v>
      </c>
      <c r="F101" s="515">
        <v>1</v>
      </c>
      <c r="G101" s="524">
        <v>9</v>
      </c>
      <c r="H101" s="525">
        <v>0.80300000000000005</v>
      </c>
      <c r="I101" s="525">
        <v>0.125</v>
      </c>
      <c r="J101" s="525">
        <v>0</v>
      </c>
      <c r="K101" s="525">
        <v>7.1999999999999995E-2</v>
      </c>
      <c r="L101" s="216"/>
      <c r="M101" s="433"/>
      <c r="N101" s="433"/>
      <c r="O101" s="433"/>
      <c r="P101" s="433"/>
    </row>
    <row r="102" spans="1:16" ht="32.1" customHeight="1">
      <c r="A102" s="212">
        <v>29</v>
      </c>
      <c r="B102" s="416" t="s">
        <v>1186</v>
      </c>
      <c r="C102" s="309">
        <v>86</v>
      </c>
      <c r="D102" s="401" t="s">
        <v>1604</v>
      </c>
      <c r="E102" s="393">
        <v>1.44</v>
      </c>
      <c r="F102" s="515">
        <v>0.75</v>
      </c>
      <c r="G102" s="524">
        <v>8</v>
      </c>
      <c r="H102" s="525">
        <v>0.85799999999999998</v>
      </c>
      <c r="I102" s="525">
        <v>6.2E-2</v>
      </c>
      <c r="J102" s="525">
        <v>0</v>
      </c>
      <c r="K102" s="525">
        <v>0.08</v>
      </c>
      <c r="L102" s="216"/>
      <c r="M102" s="433"/>
      <c r="N102" s="433"/>
      <c r="O102" s="433"/>
      <c r="P102" s="433"/>
    </row>
    <row r="103" spans="1:16" ht="32.1" customHeight="1">
      <c r="A103" s="212">
        <v>29</v>
      </c>
      <c r="B103" s="416" t="s">
        <v>1186</v>
      </c>
      <c r="C103" s="309">
        <v>87</v>
      </c>
      <c r="D103" s="401" t="s">
        <v>1605</v>
      </c>
      <c r="E103" s="393">
        <v>1.69</v>
      </c>
      <c r="F103" s="515">
        <v>0.72</v>
      </c>
      <c r="G103" s="524">
        <v>6</v>
      </c>
      <c r="H103" s="525">
        <v>0.80300000000000005</v>
      </c>
      <c r="I103" s="525">
        <v>0.10100000000000001</v>
      </c>
      <c r="J103" s="525">
        <v>0</v>
      </c>
      <c r="K103" s="525">
        <v>9.6000000000000002E-2</v>
      </c>
      <c r="L103" s="216"/>
      <c r="M103" s="433"/>
      <c r="N103" s="433"/>
      <c r="O103" s="433"/>
      <c r="P103" s="433"/>
    </row>
    <row r="104" spans="1:16" ht="32.1" customHeight="1">
      <c r="A104" s="212">
        <v>29</v>
      </c>
      <c r="B104" s="416" t="s">
        <v>1186</v>
      </c>
      <c r="C104" s="309">
        <v>88</v>
      </c>
      <c r="D104" s="401" t="s">
        <v>1606</v>
      </c>
      <c r="E104" s="393">
        <v>2.4900000000000002</v>
      </c>
      <c r="F104" s="515">
        <v>0.6</v>
      </c>
      <c r="G104" s="524">
        <v>8</v>
      </c>
      <c r="H104" s="525">
        <v>0.72599999999999998</v>
      </c>
      <c r="I104" s="525">
        <v>0.16400000000000001</v>
      </c>
      <c r="J104" s="525">
        <v>0</v>
      </c>
      <c r="K104" s="525">
        <v>0.11</v>
      </c>
      <c r="L104" s="216"/>
      <c r="M104" s="433"/>
      <c r="N104" s="433"/>
      <c r="O104" s="433"/>
      <c r="P104" s="433"/>
    </row>
    <row r="105" spans="1:16" ht="32.1" customHeight="1">
      <c r="A105" s="212">
        <v>29</v>
      </c>
      <c r="B105" s="416" t="s">
        <v>1186</v>
      </c>
      <c r="C105" s="309">
        <v>89</v>
      </c>
      <c r="D105" s="401" t="s">
        <v>1930</v>
      </c>
      <c r="E105" s="393">
        <v>1.05</v>
      </c>
      <c r="F105" s="515">
        <v>0.9</v>
      </c>
      <c r="G105" s="524">
        <v>11</v>
      </c>
      <c r="H105" s="525">
        <v>0.90600000000000003</v>
      </c>
      <c r="I105" s="525">
        <v>8.5999999999999993E-2</v>
      </c>
      <c r="J105" s="525">
        <v>0</v>
      </c>
      <c r="K105" s="525">
        <v>8.0000000000000002E-3</v>
      </c>
      <c r="L105" s="216"/>
      <c r="M105" s="433"/>
      <c r="N105" s="433"/>
      <c r="O105" s="433"/>
      <c r="P105" s="433"/>
    </row>
    <row r="106" spans="1:16" ht="32.1" customHeight="1">
      <c r="A106" s="212">
        <v>30</v>
      </c>
      <c r="B106" s="416" t="s">
        <v>1192</v>
      </c>
      <c r="C106" s="309">
        <v>90</v>
      </c>
      <c r="D106" s="401" t="s">
        <v>1501</v>
      </c>
      <c r="E106" s="393">
        <v>0.8</v>
      </c>
      <c r="F106" s="515">
        <v>1</v>
      </c>
      <c r="G106" s="524">
        <v>9</v>
      </c>
      <c r="H106" s="525">
        <v>0.85799999999999998</v>
      </c>
      <c r="I106" s="525">
        <v>6.2E-2</v>
      </c>
      <c r="J106" s="525">
        <v>0</v>
      </c>
      <c r="K106" s="525">
        <v>0.08</v>
      </c>
      <c r="L106" s="216"/>
      <c r="M106" s="433"/>
      <c r="N106" s="433"/>
      <c r="O106" s="433"/>
      <c r="P106" s="433"/>
    </row>
    <row r="107" spans="1:16" ht="32.1" customHeight="1">
      <c r="A107" s="212">
        <v>30</v>
      </c>
      <c r="B107" s="416" t="s">
        <v>1192</v>
      </c>
      <c r="C107" s="309">
        <v>91</v>
      </c>
      <c r="D107" s="401" t="s">
        <v>1908</v>
      </c>
      <c r="E107" s="393">
        <v>2.1800000000000002</v>
      </c>
      <c r="F107" s="515">
        <v>0.75</v>
      </c>
      <c r="G107" s="524">
        <v>4</v>
      </c>
      <c r="H107" s="525">
        <v>0.69299999999999995</v>
      </c>
      <c r="I107" s="525">
        <v>0.20300000000000001</v>
      </c>
      <c r="J107" s="525">
        <v>0</v>
      </c>
      <c r="K107" s="525">
        <v>0.104</v>
      </c>
      <c r="L107" s="216"/>
      <c r="M107" s="433"/>
      <c r="N107" s="433"/>
      <c r="O107" s="433"/>
      <c r="P107" s="433"/>
    </row>
    <row r="108" spans="1:16" ht="32.1" customHeight="1">
      <c r="A108" s="212">
        <v>30</v>
      </c>
      <c r="B108" s="416" t="s">
        <v>1192</v>
      </c>
      <c r="C108" s="309">
        <v>92</v>
      </c>
      <c r="D108" s="401" t="s">
        <v>1610</v>
      </c>
      <c r="E108" s="393">
        <v>2.58</v>
      </c>
      <c r="F108" s="515">
        <v>0.72</v>
      </c>
      <c r="G108" s="524">
        <v>4</v>
      </c>
      <c r="H108" s="525">
        <v>0.63800000000000001</v>
      </c>
      <c r="I108" s="525">
        <v>0.24199999999999999</v>
      </c>
      <c r="J108" s="525">
        <v>0</v>
      </c>
      <c r="K108" s="525">
        <v>0.12</v>
      </c>
      <c r="L108" s="216"/>
      <c r="M108" s="433"/>
      <c r="N108" s="433"/>
      <c r="O108" s="433"/>
      <c r="P108" s="433"/>
    </row>
    <row r="109" spans="1:16" ht="32.1" customHeight="1">
      <c r="A109" s="212">
        <v>30</v>
      </c>
      <c r="B109" s="416" t="s">
        <v>1192</v>
      </c>
      <c r="C109" s="309">
        <v>93</v>
      </c>
      <c r="D109" s="401" t="s">
        <v>1613</v>
      </c>
      <c r="E109" s="393">
        <v>1.97</v>
      </c>
      <c r="F109" s="515">
        <v>0.75</v>
      </c>
      <c r="G109" s="524">
        <v>8</v>
      </c>
      <c r="H109" s="525">
        <v>0.79200000000000004</v>
      </c>
      <c r="I109" s="525">
        <v>5.5E-2</v>
      </c>
      <c r="J109" s="525">
        <v>0</v>
      </c>
      <c r="K109" s="525">
        <v>0.153</v>
      </c>
      <c r="L109" s="216"/>
      <c r="M109" s="433"/>
      <c r="N109" s="433"/>
      <c r="O109" s="433"/>
      <c r="P109" s="433"/>
    </row>
    <row r="110" spans="1:16" ht="32.1" customHeight="1">
      <c r="A110" s="212">
        <v>30</v>
      </c>
      <c r="B110" s="416" t="s">
        <v>1192</v>
      </c>
      <c r="C110" s="309">
        <v>94</v>
      </c>
      <c r="D110" s="401" t="s">
        <v>1614</v>
      </c>
      <c r="E110" s="393">
        <v>2.04</v>
      </c>
      <c r="F110" s="515">
        <v>0.75</v>
      </c>
      <c r="G110" s="524">
        <v>6</v>
      </c>
      <c r="H110" s="525">
        <v>0.79200000000000004</v>
      </c>
      <c r="I110" s="525">
        <v>9.4E-2</v>
      </c>
      <c r="J110" s="525">
        <v>0</v>
      </c>
      <c r="K110" s="525">
        <v>0.114</v>
      </c>
      <c r="L110" s="216"/>
      <c r="M110" s="433"/>
      <c r="N110" s="433"/>
      <c r="O110" s="433"/>
      <c r="P110" s="433"/>
    </row>
    <row r="111" spans="1:16" ht="32.1" customHeight="1">
      <c r="A111" s="212">
        <v>30</v>
      </c>
      <c r="B111" s="416" t="s">
        <v>1192</v>
      </c>
      <c r="C111" s="309">
        <v>95</v>
      </c>
      <c r="D111" s="401" t="s">
        <v>1615</v>
      </c>
      <c r="E111" s="393">
        <v>2.95</v>
      </c>
      <c r="F111" s="515">
        <v>0.75</v>
      </c>
      <c r="G111" s="524">
        <v>4</v>
      </c>
      <c r="H111" s="525">
        <v>0.63800000000000001</v>
      </c>
      <c r="I111" s="525">
        <v>0.22600000000000001</v>
      </c>
      <c r="J111" s="525">
        <v>0</v>
      </c>
      <c r="K111" s="525">
        <v>0.13600000000000001</v>
      </c>
      <c r="L111" s="216"/>
      <c r="M111" s="433"/>
      <c r="N111" s="433"/>
      <c r="O111" s="433"/>
      <c r="P111" s="433"/>
    </row>
    <row r="112" spans="1:16" ht="15.95" customHeight="1">
      <c r="A112" s="212">
        <v>31</v>
      </c>
      <c r="B112" s="416" t="s">
        <v>1195</v>
      </c>
      <c r="C112" s="309">
        <v>96</v>
      </c>
      <c r="D112" s="401" t="s">
        <v>1502</v>
      </c>
      <c r="E112" s="393">
        <v>0.89</v>
      </c>
      <c r="F112" s="515">
        <v>0.8</v>
      </c>
      <c r="G112" s="524">
        <v>10</v>
      </c>
      <c r="H112" s="525">
        <v>0.80300000000000005</v>
      </c>
      <c r="I112" s="525">
        <v>0.14000000000000001</v>
      </c>
      <c r="J112" s="525">
        <v>0</v>
      </c>
      <c r="K112" s="525">
        <v>5.7000000000000002E-2</v>
      </c>
      <c r="L112" s="216"/>
      <c r="M112" s="433"/>
      <c r="N112" s="433"/>
      <c r="O112" s="433"/>
      <c r="P112" s="433"/>
    </row>
    <row r="113" spans="1:16" ht="32.1" customHeight="1">
      <c r="A113" s="212">
        <v>31</v>
      </c>
      <c r="B113" s="416" t="s">
        <v>1195</v>
      </c>
      <c r="C113" s="309">
        <v>97</v>
      </c>
      <c r="D113" s="401" t="s">
        <v>1620</v>
      </c>
      <c r="E113" s="393">
        <v>0.75</v>
      </c>
      <c r="F113" s="515">
        <v>0.23</v>
      </c>
      <c r="G113" s="524">
        <v>5</v>
      </c>
      <c r="H113" s="525">
        <v>0.88</v>
      </c>
      <c r="I113" s="525">
        <v>0.109</v>
      </c>
      <c r="J113" s="525">
        <v>0</v>
      </c>
      <c r="K113" s="525">
        <v>1.0999999999999999E-2</v>
      </c>
      <c r="L113" s="216"/>
      <c r="M113" s="433"/>
      <c r="N113" s="433"/>
      <c r="O113" s="433"/>
      <c r="P113" s="433"/>
    </row>
    <row r="114" spans="1:16" ht="32.1" customHeight="1">
      <c r="A114" s="212">
        <v>31</v>
      </c>
      <c r="B114" s="416" t="s">
        <v>1195</v>
      </c>
      <c r="C114" s="309">
        <v>98</v>
      </c>
      <c r="D114" s="401" t="s">
        <v>1621</v>
      </c>
      <c r="E114" s="393">
        <v>1</v>
      </c>
      <c r="F114" s="515">
        <v>0.34</v>
      </c>
      <c r="G114" s="524">
        <v>7</v>
      </c>
      <c r="H114" s="525">
        <v>0.68200000000000005</v>
      </c>
      <c r="I114" s="525">
        <v>0.26500000000000001</v>
      </c>
      <c r="J114" s="525">
        <v>0</v>
      </c>
      <c r="K114" s="52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31</v>
      </c>
      <c r="B115" s="416" t="s">
        <v>1195</v>
      </c>
      <c r="C115" s="309">
        <v>99</v>
      </c>
      <c r="D115" s="401" t="s">
        <v>1622</v>
      </c>
      <c r="E115" s="393">
        <v>4.34</v>
      </c>
      <c r="F115" s="515">
        <v>0.3</v>
      </c>
      <c r="G115" s="524">
        <v>8</v>
      </c>
      <c r="H115" s="525">
        <v>0.68200000000000005</v>
      </c>
      <c r="I115" s="525">
        <v>0.26500000000000001</v>
      </c>
      <c r="J115" s="525">
        <v>0</v>
      </c>
      <c r="K115" s="52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31</v>
      </c>
      <c r="B116" s="416" t="s">
        <v>1195</v>
      </c>
      <c r="C116" s="309">
        <v>100</v>
      </c>
      <c r="D116" s="401" t="s">
        <v>1503</v>
      </c>
      <c r="E116" s="393">
        <v>1.29</v>
      </c>
      <c r="F116" s="515">
        <v>1</v>
      </c>
      <c r="G116" s="524">
        <v>9</v>
      </c>
      <c r="H116" s="525">
        <v>0.81399999999999995</v>
      </c>
      <c r="I116" s="525">
        <v>0.156</v>
      </c>
      <c r="J116" s="525">
        <v>0</v>
      </c>
      <c r="K116" s="525">
        <v>0.03</v>
      </c>
      <c r="L116" s="216"/>
      <c r="M116" s="433"/>
      <c r="N116" s="433"/>
      <c r="O116" s="433"/>
      <c r="P116" s="433"/>
    </row>
    <row r="117" spans="1:16" ht="32.1" hidden="1" customHeight="1">
      <c r="A117" s="212">
        <v>31</v>
      </c>
      <c r="B117" s="416" t="s">
        <v>1195</v>
      </c>
      <c r="C117" s="309">
        <v>101</v>
      </c>
      <c r="D117" s="401" t="s">
        <v>1504</v>
      </c>
      <c r="E117" s="393">
        <v>2.6</v>
      </c>
      <c r="F117" s="515">
        <v>0.75</v>
      </c>
      <c r="G117" s="524">
        <v>6</v>
      </c>
      <c r="H117" s="525"/>
      <c r="I117" s="525"/>
      <c r="J117" s="525"/>
      <c r="K117" s="525"/>
      <c r="L117" s="216" t="s">
        <v>2002</v>
      </c>
      <c r="M117" s="433"/>
      <c r="N117" s="433"/>
      <c r="O117" s="433"/>
      <c r="P117" s="433"/>
    </row>
    <row r="118" spans="1:16" ht="32.1" customHeight="1">
      <c r="A118" s="212">
        <v>32</v>
      </c>
      <c r="B118" s="416" t="s">
        <v>1198</v>
      </c>
      <c r="C118" s="309">
        <v>102</v>
      </c>
      <c r="D118" s="401" t="s">
        <v>1638</v>
      </c>
      <c r="E118" s="393">
        <v>2.11</v>
      </c>
      <c r="F118" s="515">
        <v>0.64</v>
      </c>
      <c r="G118" s="524">
        <v>7</v>
      </c>
      <c r="H118" s="525">
        <v>0.89100000000000001</v>
      </c>
      <c r="I118" s="525">
        <v>6.2E-2</v>
      </c>
      <c r="J118" s="525">
        <v>0</v>
      </c>
      <c r="K118" s="525">
        <v>4.7E-2</v>
      </c>
      <c r="L118" s="216"/>
      <c r="M118" s="433"/>
      <c r="N118" s="433"/>
      <c r="O118" s="433"/>
      <c r="P118" s="433"/>
    </row>
    <row r="119" spans="1:16" ht="32.1" customHeight="1">
      <c r="A119" s="212">
        <v>32</v>
      </c>
      <c r="B119" s="416" t="s">
        <v>1198</v>
      </c>
      <c r="C119" s="309">
        <v>103</v>
      </c>
      <c r="D119" s="401" t="s">
        <v>1639</v>
      </c>
      <c r="E119" s="393">
        <v>3.55</v>
      </c>
      <c r="F119" s="515">
        <v>0.64</v>
      </c>
      <c r="G119" s="524">
        <v>7</v>
      </c>
      <c r="H119" s="525">
        <v>0.79200000000000004</v>
      </c>
      <c r="I119" s="525">
        <v>0.156</v>
      </c>
      <c r="J119" s="525">
        <v>0</v>
      </c>
      <c r="K119" s="525">
        <v>5.1999999999999998E-2</v>
      </c>
      <c r="L119" s="216"/>
      <c r="M119" s="433"/>
      <c r="N119" s="433"/>
      <c r="O119" s="433"/>
      <c r="P119" s="433"/>
    </row>
    <row r="120" spans="1:16" ht="32.1" customHeight="1">
      <c r="A120" s="212">
        <v>32</v>
      </c>
      <c r="B120" s="416" t="s">
        <v>1198</v>
      </c>
      <c r="C120" s="309">
        <v>104</v>
      </c>
      <c r="D120" s="401" t="s">
        <v>1641</v>
      </c>
      <c r="E120" s="393">
        <v>1.57</v>
      </c>
      <c r="F120" s="515">
        <v>0.7</v>
      </c>
      <c r="G120" s="524">
        <v>6</v>
      </c>
      <c r="H120" s="525">
        <v>0.84699999999999998</v>
      </c>
      <c r="I120" s="525">
        <v>8.5999999999999993E-2</v>
      </c>
      <c r="J120" s="525">
        <v>0</v>
      </c>
      <c r="K120" s="525">
        <v>6.7000000000000004E-2</v>
      </c>
      <c r="L120" s="216"/>
      <c r="M120" s="433"/>
      <c r="N120" s="433"/>
      <c r="O120" s="433"/>
      <c r="P120" s="433"/>
    </row>
    <row r="121" spans="1:16" ht="32.1" customHeight="1">
      <c r="A121" s="212">
        <v>32</v>
      </c>
      <c r="B121" s="416" t="s">
        <v>1198</v>
      </c>
      <c r="C121" s="309">
        <v>105</v>
      </c>
      <c r="D121" s="401" t="s">
        <v>1642</v>
      </c>
      <c r="E121" s="393">
        <v>2.2599999999999998</v>
      </c>
      <c r="F121" s="515">
        <v>0.55000000000000004</v>
      </c>
      <c r="G121" s="524">
        <v>7</v>
      </c>
      <c r="H121" s="525">
        <v>0.84699999999999998</v>
      </c>
      <c r="I121" s="525">
        <v>8.5999999999999993E-2</v>
      </c>
      <c r="J121" s="525">
        <v>0</v>
      </c>
      <c r="K121" s="525">
        <v>6.7000000000000004E-2</v>
      </c>
      <c r="L121" s="216"/>
      <c r="M121" s="433"/>
      <c r="N121" s="433"/>
      <c r="O121" s="433"/>
      <c r="P121" s="433"/>
    </row>
    <row r="122" spans="1:16" ht="32.1" hidden="1" customHeight="1">
      <c r="A122" s="212">
        <v>32</v>
      </c>
      <c r="B122" s="416" t="s">
        <v>1198</v>
      </c>
      <c r="C122" s="309">
        <v>106</v>
      </c>
      <c r="D122" s="401" t="s">
        <v>1643</v>
      </c>
      <c r="E122" s="393">
        <v>3.24</v>
      </c>
      <c r="F122" s="515">
        <v>0.7</v>
      </c>
      <c r="G122" s="524">
        <v>9</v>
      </c>
      <c r="H122" s="525"/>
      <c r="I122" s="525"/>
      <c r="J122" s="525"/>
      <c r="K122" s="525"/>
      <c r="L122" s="216" t="s">
        <v>2002</v>
      </c>
      <c r="M122" s="433"/>
      <c r="N122" s="433"/>
      <c r="O122" s="433"/>
      <c r="P122" s="433"/>
    </row>
    <row r="123" spans="1:16" ht="32.1" hidden="1" customHeight="1">
      <c r="A123" s="212">
        <v>32</v>
      </c>
      <c r="B123" s="416" t="s">
        <v>1198</v>
      </c>
      <c r="C123" s="309">
        <v>107</v>
      </c>
      <c r="D123" s="401" t="s">
        <v>1998</v>
      </c>
      <c r="E123" s="393">
        <v>1.7</v>
      </c>
      <c r="F123" s="515">
        <v>1</v>
      </c>
      <c r="G123" s="524">
        <v>9</v>
      </c>
      <c r="H123" s="525"/>
      <c r="I123" s="525"/>
      <c r="J123" s="525"/>
      <c r="K123" s="525"/>
      <c r="L123" s="216" t="s">
        <v>2002</v>
      </c>
      <c r="M123" s="433"/>
      <c r="N123" s="433"/>
      <c r="O123" s="433"/>
      <c r="P123" s="433"/>
    </row>
    <row r="124" spans="1:16" ht="32.1" hidden="1" customHeight="1">
      <c r="A124" s="212">
        <v>32</v>
      </c>
      <c r="B124" s="416" t="s">
        <v>1198</v>
      </c>
      <c r="C124" s="309">
        <v>108</v>
      </c>
      <c r="D124" s="401" t="s">
        <v>1644</v>
      </c>
      <c r="E124" s="393">
        <v>2.06</v>
      </c>
      <c r="F124" s="515">
        <v>0.7</v>
      </c>
      <c r="G124" s="524">
        <v>8</v>
      </c>
      <c r="H124" s="525"/>
      <c r="I124" s="525"/>
      <c r="J124" s="525"/>
      <c r="K124" s="525"/>
      <c r="L124" s="216" t="s">
        <v>2002</v>
      </c>
      <c r="M124" s="433"/>
      <c r="N124" s="433"/>
      <c r="O124" s="433"/>
      <c r="P124" s="433"/>
    </row>
    <row r="125" spans="1:16" ht="32.1" hidden="1" customHeight="1">
      <c r="A125" s="212">
        <v>32</v>
      </c>
      <c r="B125" s="416" t="s">
        <v>1198</v>
      </c>
      <c r="C125" s="309">
        <v>109</v>
      </c>
      <c r="D125" s="401" t="s">
        <v>1645</v>
      </c>
      <c r="E125" s="393">
        <v>2.17</v>
      </c>
      <c r="F125" s="515">
        <v>0.7</v>
      </c>
      <c r="G125" s="524">
        <v>9</v>
      </c>
      <c r="H125" s="525"/>
      <c r="I125" s="525"/>
      <c r="J125" s="525"/>
      <c r="K125" s="525"/>
      <c r="L125" s="216" t="s">
        <v>2002</v>
      </c>
      <c r="M125" s="433"/>
      <c r="N125" s="433"/>
      <c r="O125" s="433"/>
      <c r="P125" s="433"/>
    </row>
    <row r="126" spans="1:16" ht="32.1" customHeight="1">
      <c r="A126" s="212">
        <v>33</v>
      </c>
      <c r="B126" s="416" t="s">
        <v>1199</v>
      </c>
      <c r="C126" s="309">
        <v>110</v>
      </c>
      <c r="D126" s="401" t="s">
        <v>1505</v>
      </c>
      <c r="E126" s="393">
        <v>1.1000000000000001</v>
      </c>
      <c r="F126" s="515">
        <v>1</v>
      </c>
      <c r="G126" s="524">
        <v>18</v>
      </c>
      <c r="H126" s="525">
        <v>0.84699999999999998</v>
      </c>
      <c r="I126" s="525">
        <v>8.5999999999999993E-2</v>
      </c>
      <c r="J126" s="525">
        <v>0</v>
      </c>
      <c r="K126" s="525">
        <v>6.7000000000000004E-2</v>
      </c>
      <c r="L126" s="216"/>
      <c r="M126" s="433"/>
      <c r="N126" s="433"/>
      <c r="O126" s="433"/>
      <c r="P126" s="433"/>
    </row>
    <row r="127" spans="1:16" ht="32.1" customHeight="1">
      <c r="A127" s="212">
        <v>34</v>
      </c>
      <c r="B127" s="416" t="s">
        <v>1200</v>
      </c>
      <c r="C127" s="309">
        <v>111</v>
      </c>
      <c r="D127" s="401" t="s">
        <v>1201</v>
      </c>
      <c r="E127" s="393">
        <v>0.88</v>
      </c>
      <c r="F127" s="515">
        <v>1</v>
      </c>
      <c r="G127" s="524">
        <v>7</v>
      </c>
      <c r="H127" s="525">
        <v>0.83599999999999997</v>
      </c>
      <c r="I127" s="525">
        <v>8.5999999999999993E-2</v>
      </c>
      <c r="J127" s="525">
        <v>0</v>
      </c>
      <c r="K127" s="525">
        <v>7.8E-2</v>
      </c>
      <c r="L127" s="216"/>
      <c r="M127" s="433"/>
      <c r="N127" s="433"/>
      <c r="O127" s="433"/>
      <c r="P127" s="433"/>
    </row>
    <row r="128" spans="1:16" ht="32.1" customHeight="1">
      <c r="A128" s="212">
        <v>34</v>
      </c>
      <c r="B128" s="416" t="s">
        <v>1200</v>
      </c>
      <c r="C128" s="309">
        <v>112</v>
      </c>
      <c r="D128" s="401" t="s">
        <v>1654</v>
      </c>
      <c r="E128" s="393">
        <v>0.92</v>
      </c>
      <c r="F128" s="515">
        <v>1</v>
      </c>
      <c r="G128" s="524">
        <v>4</v>
      </c>
      <c r="H128" s="525">
        <v>0.96799999999999997</v>
      </c>
      <c r="I128" s="525">
        <v>1.6E-2</v>
      </c>
      <c r="J128" s="525">
        <v>0</v>
      </c>
      <c r="K128" s="525">
        <v>1.6E-2</v>
      </c>
      <c r="L128" s="216"/>
      <c r="M128" s="433"/>
      <c r="N128" s="433"/>
      <c r="O128" s="433"/>
      <c r="P128" s="433"/>
    </row>
    <row r="129" spans="1:16" ht="32.1" customHeight="1">
      <c r="A129" s="212">
        <v>34</v>
      </c>
      <c r="B129" s="416" t="s">
        <v>1200</v>
      </c>
      <c r="C129" s="309">
        <v>113</v>
      </c>
      <c r="D129" s="401" t="s">
        <v>1655</v>
      </c>
      <c r="E129" s="393">
        <v>1.56</v>
      </c>
      <c r="F129" s="515">
        <v>0.95</v>
      </c>
      <c r="G129" s="524">
        <v>5</v>
      </c>
      <c r="H129" s="525">
        <v>0.77</v>
      </c>
      <c r="I129" s="525">
        <v>0.14000000000000001</v>
      </c>
      <c r="J129" s="525">
        <v>0</v>
      </c>
      <c r="K129" s="525">
        <v>0.09</v>
      </c>
      <c r="L129" s="216"/>
      <c r="M129" s="433"/>
      <c r="N129" s="433"/>
      <c r="O129" s="433"/>
      <c r="P129" s="433"/>
    </row>
    <row r="130" spans="1:16">
      <c r="A130" s="212">
        <v>35</v>
      </c>
      <c r="B130" s="416" t="s">
        <v>1202</v>
      </c>
      <c r="C130" s="309">
        <v>114</v>
      </c>
      <c r="D130" s="401" t="s">
        <v>1506</v>
      </c>
      <c r="E130" s="393">
        <v>1.08</v>
      </c>
      <c r="F130" s="515">
        <v>1.3</v>
      </c>
      <c r="G130" s="524">
        <v>13</v>
      </c>
      <c r="H130" s="525">
        <v>0.66</v>
      </c>
      <c r="I130" s="525">
        <v>0.27300000000000002</v>
      </c>
      <c r="J130" s="525">
        <v>0</v>
      </c>
      <c r="K130" s="525">
        <v>6.7000000000000004E-2</v>
      </c>
      <c r="L130" s="216"/>
      <c r="M130" s="433"/>
      <c r="N130" s="433"/>
      <c r="O130" s="433"/>
      <c r="P130" s="433"/>
    </row>
    <row r="131" spans="1:16" ht="71.25">
      <c r="A131" s="212">
        <v>35</v>
      </c>
      <c r="B131" s="416" t="s">
        <v>1202</v>
      </c>
      <c r="C131" s="309">
        <v>115</v>
      </c>
      <c r="D131" s="401" t="s">
        <v>1931</v>
      </c>
      <c r="E131" s="393">
        <v>1.41</v>
      </c>
      <c r="F131" s="515">
        <v>0.85</v>
      </c>
      <c r="G131" s="524">
        <v>7</v>
      </c>
      <c r="H131" s="525">
        <v>0.70399999999999996</v>
      </c>
      <c r="I131" s="525">
        <v>0.14000000000000001</v>
      </c>
      <c r="J131" s="525">
        <v>0</v>
      </c>
      <c r="K131" s="525">
        <v>0.156</v>
      </c>
      <c r="L131" s="216"/>
      <c r="M131" s="433"/>
      <c r="N131" s="433"/>
      <c r="O131" s="433"/>
      <c r="P131" s="433"/>
    </row>
    <row r="132" spans="1:16" hidden="1">
      <c r="A132" s="212">
        <v>35</v>
      </c>
      <c r="B132" s="416" t="s">
        <v>1202</v>
      </c>
      <c r="C132" s="309">
        <v>116</v>
      </c>
      <c r="D132" s="401" t="s">
        <v>1507</v>
      </c>
      <c r="E132" s="393">
        <v>2.58</v>
      </c>
      <c r="F132" s="515">
        <v>1</v>
      </c>
      <c r="G132" s="524">
        <v>17</v>
      </c>
      <c r="H132" s="525"/>
      <c r="I132" s="525"/>
      <c r="J132" s="525"/>
      <c r="K132" s="525"/>
      <c r="L132" s="216" t="s">
        <v>2002</v>
      </c>
      <c r="M132" s="433"/>
      <c r="N132" s="433"/>
      <c r="O132" s="433"/>
      <c r="P132" s="433"/>
    </row>
    <row r="133" spans="1:16" ht="28.5" hidden="1">
      <c r="A133" s="212">
        <v>35</v>
      </c>
      <c r="B133" s="416" t="s">
        <v>1202</v>
      </c>
      <c r="C133" s="309">
        <v>117</v>
      </c>
      <c r="D133" s="401" t="s">
        <v>1508</v>
      </c>
      <c r="E133" s="393">
        <v>12.27</v>
      </c>
      <c r="F133" s="515">
        <v>1</v>
      </c>
      <c r="G133" s="524">
        <v>17</v>
      </c>
      <c r="H133" s="525"/>
      <c r="I133" s="525"/>
      <c r="J133" s="525"/>
      <c r="K133" s="525"/>
      <c r="L133" s="216" t="s">
        <v>2002</v>
      </c>
      <c r="M133" s="433"/>
      <c r="N133" s="433"/>
      <c r="O133" s="433"/>
      <c r="P133" s="433"/>
    </row>
    <row r="134" spans="1:16" ht="32.1" customHeight="1">
      <c r="A134" s="212">
        <v>36</v>
      </c>
      <c r="B134" s="416" t="s">
        <v>1205</v>
      </c>
      <c r="C134" s="309">
        <v>118</v>
      </c>
      <c r="D134" s="401" t="s">
        <v>1920</v>
      </c>
      <c r="E134" s="393">
        <v>7.86</v>
      </c>
      <c r="F134" s="515">
        <v>1</v>
      </c>
      <c r="G134" s="524">
        <v>18</v>
      </c>
      <c r="H134" s="525">
        <v>0.70399999999999996</v>
      </c>
      <c r="I134" s="525">
        <v>0.16400000000000001</v>
      </c>
      <c r="J134" s="525">
        <v>0</v>
      </c>
      <c r="K134" s="525">
        <v>0.13200000000000001</v>
      </c>
      <c r="L134" s="216"/>
      <c r="M134" s="433"/>
      <c r="N134" s="433"/>
      <c r="O134" s="433"/>
      <c r="P134" s="433"/>
    </row>
    <row r="135" spans="1:16" ht="48" customHeight="1">
      <c r="A135" s="212">
        <v>36</v>
      </c>
      <c r="B135" s="416" t="s">
        <v>1205</v>
      </c>
      <c r="C135" s="309">
        <v>119</v>
      </c>
      <c r="D135" s="401" t="s">
        <v>1921</v>
      </c>
      <c r="E135" s="393">
        <v>0.56000000000000005</v>
      </c>
      <c r="F135" s="515">
        <v>1</v>
      </c>
      <c r="G135" s="524">
        <v>4</v>
      </c>
      <c r="H135" s="525">
        <v>0.90300000000000002</v>
      </c>
      <c r="I135" s="525">
        <v>6.2E-2</v>
      </c>
      <c r="J135" s="525">
        <v>0</v>
      </c>
      <c r="K135" s="525">
        <v>3.5000000000000003E-2</v>
      </c>
      <c r="L135" s="216"/>
      <c r="M135" s="216"/>
      <c r="N135" s="433"/>
    </row>
    <row r="136" spans="1:16" ht="57">
      <c r="A136" s="212">
        <v>36</v>
      </c>
      <c r="B136" s="416" t="s">
        <v>1205</v>
      </c>
      <c r="C136" s="309">
        <v>120</v>
      </c>
      <c r="D136" s="401" t="s">
        <v>1509</v>
      </c>
      <c r="E136" s="393">
        <v>0.46</v>
      </c>
      <c r="F136" s="515">
        <v>1</v>
      </c>
      <c r="G136" s="524">
        <v>2</v>
      </c>
      <c r="H136" s="525">
        <v>0.94599999999999995</v>
      </c>
      <c r="I136" s="525">
        <v>1.6E-2</v>
      </c>
      <c r="J136" s="525">
        <v>0</v>
      </c>
      <c r="K136" s="525">
        <v>3.7999999999999999E-2</v>
      </c>
      <c r="N136" s="433"/>
    </row>
    <row r="137" spans="1:16" ht="32.1" customHeight="1">
      <c r="A137" s="212">
        <v>36</v>
      </c>
      <c r="B137" s="416" t="s">
        <v>1205</v>
      </c>
      <c r="C137" s="309">
        <v>121</v>
      </c>
      <c r="D137" s="401" t="s">
        <v>1510</v>
      </c>
      <c r="E137" s="393">
        <v>9.74</v>
      </c>
      <c r="F137" s="515">
        <v>1</v>
      </c>
      <c r="G137" s="524">
        <v>7</v>
      </c>
      <c r="H137" s="525">
        <v>0.495</v>
      </c>
      <c r="I137" s="525">
        <v>0.39</v>
      </c>
      <c r="J137" s="525">
        <v>0</v>
      </c>
      <c r="K137" s="525">
        <v>0.115</v>
      </c>
      <c r="N137" s="433"/>
    </row>
    <row r="138" spans="1:16" ht="32.1" customHeight="1">
      <c r="A138" s="212">
        <v>36</v>
      </c>
      <c r="B138" s="416" t="s">
        <v>1205</v>
      </c>
      <c r="C138" s="309">
        <v>122</v>
      </c>
      <c r="D138" s="401" t="s">
        <v>1511</v>
      </c>
      <c r="E138" s="393">
        <v>7.4</v>
      </c>
      <c r="F138" s="515">
        <v>1</v>
      </c>
      <c r="G138" s="524">
        <v>9</v>
      </c>
      <c r="H138" s="525">
        <v>0.28599999999999998</v>
      </c>
      <c r="I138" s="525">
        <v>0.54600000000000004</v>
      </c>
      <c r="J138" s="525">
        <v>0</v>
      </c>
      <c r="K138" s="525">
        <v>0.16800000000000001</v>
      </c>
      <c r="N138" s="433"/>
    </row>
    <row r="139" spans="1:16" s="243" customFormat="1" ht="45.75" customHeight="1">
      <c r="A139" s="212">
        <v>37</v>
      </c>
      <c r="B139" s="416" t="s">
        <v>1512</v>
      </c>
      <c r="C139" s="309">
        <v>123</v>
      </c>
      <c r="D139" s="401" t="s">
        <v>2276</v>
      </c>
      <c r="E139" s="393">
        <v>1.61</v>
      </c>
      <c r="F139" s="515">
        <v>1.4</v>
      </c>
      <c r="G139" s="524">
        <v>58</v>
      </c>
      <c r="H139" s="525">
        <v>0.85799999999999998</v>
      </c>
      <c r="I139" s="525">
        <v>9.4E-2</v>
      </c>
      <c r="J139" s="525">
        <v>0</v>
      </c>
      <c r="K139" s="525">
        <v>4.8000000000000001E-2</v>
      </c>
    </row>
    <row r="140" spans="1:16" ht="45.75" customHeight="1">
      <c r="A140" s="212">
        <v>37</v>
      </c>
      <c r="B140" s="416" t="s">
        <v>1512</v>
      </c>
      <c r="C140" s="309">
        <v>124</v>
      </c>
      <c r="D140" s="401" t="s">
        <v>2277</v>
      </c>
      <c r="E140" s="393">
        <v>1.94</v>
      </c>
      <c r="F140" s="515">
        <v>1.4</v>
      </c>
      <c r="G140" s="524">
        <v>58</v>
      </c>
      <c r="H140" s="525">
        <v>0.85799999999999998</v>
      </c>
      <c r="I140" s="525">
        <v>9.4E-2</v>
      </c>
      <c r="J140" s="525">
        <v>0</v>
      </c>
      <c r="K140" s="525">
        <v>4.8000000000000001E-2</v>
      </c>
      <c r="N140" s="433"/>
    </row>
    <row r="141" spans="1:16" ht="50.25" customHeight="1">
      <c r="A141" s="212">
        <v>37</v>
      </c>
      <c r="B141" s="416" t="s">
        <v>1512</v>
      </c>
      <c r="C141" s="309">
        <v>125</v>
      </c>
      <c r="D141" s="401" t="s">
        <v>1999</v>
      </c>
      <c r="E141" s="393">
        <v>1.52</v>
      </c>
      <c r="F141" s="515">
        <v>1.1000000000000001</v>
      </c>
      <c r="G141" s="524">
        <v>25</v>
      </c>
      <c r="H141" s="525">
        <v>0.96599999999999997</v>
      </c>
      <c r="I141" s="525">
        <v>8.0000000000000002E-3</v>
      </c>
      <c r="J141" s="525">
        <v>0</v>
      </c>
      <c r="K141" s="525">
        <v>2.5999999999999999E-2</v>
      </c>
      <c r="N141" s="433"/>
    </row>
    <row r="142" spans="1:16" ht="50.25" customHeight="1">
      <c r="A142" s="212">
        <v>37</v>
      </c>
      <c r="B142" s="416" t="s">
        <v>1512</v>
      </c>
      <c r="C142" s="309">
        <v>126</v>
      </c>
      <c r="D142" s="401" t="s">
        <v>2000</v>
      </c>
      <c r="E142" s="393">
        <v>1.82</v>
      </c>
      <c r="F142" s="515">
        <v>1.1000000000000001</v>
      </c>
      <c r="G142" s="524">
        <v>25</v>
      </c>
      <c r="H142" s="525">
        <v>0.96599999999999997</v>
      </c>
      <c r="I142" s="525">
        <v>8.0000000000000002E-3</v>
      </c>
      <c r="J142" s="525">
        <v>0</v>
      </c>
      <c r="K142" s="525">
        <v>2.5999999999999999E-2</v>
      </c>
      <c r="N142" s="433"/>
    </row>
    <row r="143" spans="1:16" ht="32.25" customHeight="1">
      <c r="A143" s="212">
        <v>37</v>
      </c>
      <c r="B143" s="416" t="s">
        <v>1512</v>
      </c>
      <c r="C143" s="309">
        <v>127</v>
      </c>
      <c r="D143" s="401" t="s">
        <v>2278</v>
      </c>
      <c r="E143" s="393">
        <v>1.39</v>
      </c>
      <c r="F143" s="515">
        <v>0.88458000000000003</v>
      </c>
      <c r="G143" s="524">
        <v>50</v>
      </c>
      <c r="H143" s="525">
        <v>0.92400000000000004</v>
      </c>
      <c r="I143" s="525">
        <v>4.7E-2</v>
      </c>
      <c r="J143" s="525">
        <v>0</v>
      </c>
      <c r="K143" s="525">
        <v>2.9000000000000001E-2</v>
      </c>
      <c r="N143" s="433"/>
    </row>
    <row r="144" spans="1:16" ht="32.25" customHeight="1">
      <c r="A144" s="212">
        <v>37</v>
      </c>
      <c r="B144" s="416" t="s">
        <v>1512</v>
      </c>
      <c r="C144" s="309">
        <v>128</v>
      </c>
      <c r="D144" s="401" t="s">
        <v>2279</v>
      </c>
      <c r="E144" s="393">
        <v>1.67</v>
      </c>
      <c r="F144" s="515">
        <v>0.88458000000000003</v>
      </c>
      <c r="G144" s="524">
        <v>50</v>
      </c>
      <c r="H144" s="525">
        <v>0.92400000000000004</v>
      </c>
      <c r="I144" s="525">
        <v>4.7E-2</v>
      </c>
      <c r="J144" s="525">
        <v>0</v>
      </c>
      <c r="K144" s="525">
        <v>2.9000000000000001E-2</v>
      </c>
      <c r="N144" s="433"/>
    </row>
    <row r="145" spans="1:14" ht="32.1" customHeight="1">
      <c r="A145" s="212">
        <v>37</v>
      </c>
      <c r="B145" s="416" t="s">
        <v>1512</v>
      </c>
      <c r="C145" s="309">
        <v>129</v>
      </c>
      <c r="D145" s="401" t="s">
        <v>2280</v>
      </c>
      <c r="E145" s="393">
        <v>0.85</v>
      </c>
      <c r="F145" s="515">
        <v>1.07</v>
      </c>
      <c r="G145" s="524">
        <v>22</v>
      </c>
      <c r="H145" s="525">
        <v>0.92400000000000004</v>
      </c>
      <c r="I145" s="525">
        <v>4.7E-2</v>
      </c>
      <c r="J145" s="525">
        <v>0</v>
      </c>
      <c r="K145" s="525">
        <v>2.9000000000000001E-2</v>
      </c>
      <c r="N145" s="433"/>
    </row>
    <row r="146" spans="1:14" ht="32.1" customHeight="1">
      <c r="A146" s="212">
        <v>37</v>
      </c>
      <c r="B146" s="416" t="s">
        <v>1512</v>
      </c>
      <c r="C146" s="309">
        <v>130</v>
      </c>
      <c r="D146" s="401" t="s">
        <v>2281</v>
      </c>
      <c r="E146" s="393">
        <v>1.0900000000000001</v>
      </c>
      <c r="F146" s="515">
        <v>1.07</v>
      </c>
      <c r="G146" s="524">
        <v>22</v>
      </c>
      <c r="H146" s="525">
        <v>0.92400000000000004</v>
      </c>
      <c r="I146" s="525">
        <v>4.7E-2</v>
      </c>
      <c r="J146" s="525">
        <v>0</v>
      </c>
      <c r="K146" s="525">
        <v>2.9000000000000001E-2</v>
      </c>
      <c r="N146" s="433"/>
    </row>
    <row r="147" spans="1:14" ht="32.1" hidden="1" customHeight="1">
      <c r="A147" s="212">
        <v>37</v>
      </c>
      <c r="B147" s="416" t="s">
        <v>1512</v>
      </c>
      <c r="C147" s="309">
        <v>131</v>
      </c>
      <c r="D147" s="401" t="s">
        <v>1513</v>
      </c>
      <c r="E147" s="393">
        <v>1.5</v>
      </c>
      <c r="F147" s="515">
        <v>1</v>
      </c>
      <c r="G147" s="524">
        <v>21</v>
      </c>
      <c r="H147" s="525"/>
      <c r="I147" s="525">
        <v>0</v>
      </c>
      <c r="J147" s="525">
        <v>0</v>
      </c>
      <c r="K147" s="525"/>
      <c r="L147" s="216" t="s">
        <v>2002</v>
      </c>
      <c r="N147" s="433"/>
    </row>
    <row r="148" spans="1:14" ht="32.1" hidden="1" customHeight="1">
      <c r="A148" s="212">
        <v>37</v>
      </c>
      <c r="B148" s="416" t="s">
        <v>1512</v>
      </c>
      <c r="C148" s="309">
        <v>132</v>
      </c>
      <c r="D148" s="401" t="s">
        <v>1922</v>
      </c>
      <c r="E148" s="393">
        <v>1.8</v>
      </c>
      <c r="F148" s="515">
        <v>1</v>
      </c>
      <c r="G148" s="524">
        <v>14</v>
      </c>
      <c r="H148" s="525"/>
      <c r="I148" s="525">
        <v>0</v>
      </c>
      <c r="J148" s="525">
        <v>0</v>
      </c>
      <c r="K148" s="525"/>
      <c r="L148" s="216" t="s">
        <v>2002</v>
      </c>
      <c r="N148" s="433"/>
    </row>
    <row r="149" spans="1:14" ht="32.1" customHeight="1">
      <c r="A149" s="212">
        <v>37</v>
      </c>
      <c r="B149" s="416" t="s">
        <v>1512</v>
      </c>
      <c r="C149" s="309">
        <v>133</v>
      </c>
      <c r="D149" s="401" t="s">
        <v>1514</v>
      </c>
      <c r="E149" s="393">
        <v>2.75</v>
      </c>
      <c r="F149" s="515">
        <v>1.1499999999999999</v>
      </c>
      <c r="G149" s="524">
        <v>22</v>
      </c>
      <c r="H149" s="525">
        <v>0.96599999999999997</v>
      </c>
      <c r="I149" s="525">
        <v>8.0000000000000002E-3</v>
      </c>
      <c r="J149" s="525">
        <v>0</v>
      </c>
      <c r="K149" s="525">
        <v>2.5999999999999999E-2</v>
      </c>
      <c r="N149" s="433"/>
    </row>
    <row r="150" spans="1:14" ht="42.75" hidden="1">
      <c r="A150" s="212">
        <v>37</v>
      </c>
      <c r="B150" s="416" t="s">
        <v>1512</v>
      </c>
      <c r="C150" s="309">
        <v>134</v>
      </c>
      <c r="D150" s="401" t="s">
        <v>1932</v>
      </c>
      <c r="E150" s="393">
        <v>2.35</v>
      </c>
      <c r="F150" s="513">
        <v>1</v>
      </c>
      <c r="G150" s="214">
        <v>21</v>
      </c>
      <c r="H150" s="215"/>
      <c r="I150" s="215">
        <v>0</v>
      </c>
      <c r="J150" s="215">
        <v>0</v>
      </c>
      <c r="K150" s="215"/>
      <c r="L150" s="216" t="s">
        <v>2002</v>
      </c>
    </row>
    <row r="151" spans="1:14">
      <c r="A151" s="842" t="s">
        <v>1094</v>
      </c>
      <c r="B151" s="842"/>
      <c r="C151" s="842"/>
      <c r="D151" s="842"/>
      <c r="E151" s="842"/>
      <c r="F151" s="842"/>
      <c r="G151" s="842"/>
      <c r="H151" s="842"/>
      <c r="I151" s="842"/>
      <c r="J151" s="842"/>
      <c r="K151" s="842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348" activePane="bottomLeft" state="frozen"/>
      <selection pane="bottomLeft" activeCell="A10" sqref="A10"/>
    </sheetView>
  </sheetViews>
  <sheetFormatPr defaultColWidth="8" defaultRowHeight="15.75"/>
  <cols>
    <col min="1" max="1" width="4.625" style="431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7" width="13" style="220" customWidth="1"/>
    <col min="8" max="11" width="9.625" style="221" customWidth="1"/>
    <col min="12" max="12" width="8.875" style="87" bestFit="1" customWidth="1"/>
    <col min="13" max="16384" width="8" style="87"/>
  </cols>
  <sheetData>
    <row r="1" spans="1:16" s="1" customFormat="1" ht="18">
      <c r="E1" s="210"/>
      <c r="F1" s="210"/>
      <c r="K1" s="11" t="s">
        <v>1236</v>
      </c>
    </row>
    <row r="2" spans="1:16" s="1" customFormat="1" ht="18">
      <c r="E2" s="210"/>
      <c r="F2" s="210"/>
      <c r="K2" s="6" t="s">
        <v>1799</v>
      </c>
    </row>
    <row r="3" spans="1:16" s="1" customFormat="1" ht="6.75" customHeight="1">
      <c r="E3" s="210"/>
      <c r="F3" s="210"/>
    </row>
    <row r="4" spans="1:16" s="1" customFormat="1" ht="58.5" customHeight="1">
      <c r="A4" s="673" t="s">
        <v>1095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6" s="181" customFormat="1" ht="8.25" customHeight="1"/>
    <row r="6" spans="1:16" s="186" customFormat="1" ht="18">
      <c r="A6" s="182"/>
      <c r="B6" s="182"/>
      <c r="C6" s="182"/>
      <c r="D6" s="182"/>
      <c r="E6" s="183" t="s">
        <v>481</v>
      </c>
      <c r="F6" s="184">
        <v>61</v>
      </c>
      <c r="G6" s="185" t="s">
        <v>1241</v>
      </c>
      <c r="H6" s="182"/>
      <c r="I6" s="182"/>
      <c r="J6" s="182"/>
      <c r="K6" s="182"/>
    </row>
    <row r="7" spans="1:16" s="186" customFormat="1" ht="18">
      <c r="A7" s="182"/>
      <c r="B7" s="182"/>
      <c r="C7" s="182"/>
      <c r="D7" s="182"/>
      <c r="E7" s="183"/>
      <c r="F7" s="85">
        <v>63</v>
      </c>
      <c r="G7" s="118" t="s">
        <v>1377</v>
      </c>
      <c r="H7" s="83"/>
      <c r="I7" s="83"/>
      <c r="J7" s="83"/>
      <c r="K7" s="182"/>
    </row>
    <row r="8" spans="1:16" s="181" customFormat="1" ht="4.5" customHeight="1"/>
    <row r="9" spans="1:16" s="1" customFormat="1" ht="39" customHeight="1">
      <c r="A9" s="743" t="s">
        <v>2340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</row>
    <row r="10" spans="1:16" s="1" customFormat="1" ht="6" customHeight="1">
      <c r="E10" s="210"/>
      <c r="F10" s="210"/>
    </row>
    <row r="11" spans="1:16" s="211" customFormat="1" ht="50.25" customHeight="1">
      <c r="A11" s="775" t="s">
        <v>1216</v>
      </c>
      <c r="B11" s="775"/>
      <c r="C11" s="843" t="s">
        <v>1096</v>
      </c>
      <c r="D11" s="843"/>
      <c r="E11" s="844" t="s">
        <v>1097</v>
      </c>
      <c r="F11" s="844" t="s">
        <v>1098</v>
      </c>
      <c r="G11" s="838" t="s">
        <v>2284</v>
      </c>
      <c r="H11" s="843" t="s">
        <v>1100</v>
      </c>
      <c r="I11" s="843"/>
      <c r="J11" s="843"/>
      <c r="K11" s="843"/>
    </row>
    <row r="12" spans="1:16" s="211" customFormat="1" ht="42" customHeight="1">
      <c r="A12" s="438" t="s">
        <v>556</v>
      </c>
      <c r="B12" s="438" t="s">
        <v>557</v>
      </c>
      <c r="C12" s="438" t="s">
        <v>556</v>
      </c>
      <c r="D12" s="438" t="s">
        <v>557</v>
      </c>
      <c r="E12" s="844"/>
      <c r="F12" s="844"/>
      <c r="G12" s="840"/>
      <c r="H12" s="438" t="s">
        <v>59</v>
      </c>
      <c r="I12" s="438" t="s">
        <v>9</v>
      </c>
      <c r="J12" s="438" t="s">
        <v>10</v>
      </c>
      <c r="K12" s="438" t="s">
        <v>11</v>
      </c>
    </row>
    <row r="13" spans="1:16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4"/>
    </row>
    <row r="14" spans="1:16" ht="32.1" customHeight="1">
      <c r="A14" s="212">
        <v>1</v>
      </c>
      <c r="B14" s="416" t="s">
        <v>1515</v>
      </c>
      <c r="C14" s="511">
        <v>1</v>
      </c>
      <c r="D14" s="512" t="s">
        <v>1516</v>
      </c>
      <c r="E14" s="393">
        <v>0.5</v>
      </c>
      <c r="F14" s="516">
        <v>1</v>
      </c>
      <c r="G14" s="214">
        <v>5</v>
      </c>
      <c r="H14" s="215">
        <v>0.79300000000000004</v>
      </c>
      <c r="I14" s="215">
        <v>5.5E-2</v>
      </c>
      <c r="J14" s="215">
        <v>3.5999999999999997E-2</v>
      </c>
      <c r="K14" s="215">
        <v>0.11600000000000001</v>
      </c>
      <c r="L14" s="216"/>
      <c r="M14" s="433"/>
      <c r="N14" s="433"/>
      <c r="O14" s="433"/>
      <c r="P14" s="433"/>
    </row>
    <row r="15" spans="1:16" ht="32.1" customHeight="1">
      <c r="A15" s="212">
        <v>2</v>
      </c>
      <c r="B15" s="416" t="s">
        <v>1103</v>
      </c>
      <c r="C15" s="511">
        <v>2</v>
      </c>
      <c r="D15" s="512" t="s">
        <v>1517</v>
      </c>
      <c r="E15" s="393">
        <v>0.93</v>
      </c>
      <c r="F15" s="516">
        <v>1</v>
      </c>
      <c r="G15" s="214">
        <v>9</v>
      </c>
      <c r="H15" s="215">
        <v>0.78</v>
      </c>
      <c r="I15" s="215">
        <v>7.0000000000000007E-2</v>
      </c>
      <c r="J15" s="215">
        <v>0.04</v>
      </c>
      <c r="K15" s="215">
        <v>0.11</v>
      </c>
      <c r="L15" s="216"/>
      <c r="M15" s="433"/>
      <c r="N15" s="433"/>
      <c r="O15" s="433"/>
      <c r="P15" s="433"/>
    </row>
    <row r="16" spans="1:16" ht="32.1" customHeight="1">
      <c r="A16" s="212">
        <v>2</v>
      </c>
      <c r="B16" s="416" t="s">
        <v>1103</v>
      </c>
      <c r="C16" s="511">
        <v>3</v>
      </c>
      <c r="D16" s="512" t="s">
        <v>1107</v>
      </c>
      <c r="E16" s="393">
        <v>0.28000000000000003</v>
      </c>
      <c r="F16" s="516">
        <v>1</v>
      </c>
      <c r="G16" s="214">
        <v>5</v>
      </c>
      <c r="H16" s="215">
        <v>0.78</v>
      </c>
      <c r="I16" s="215">
        <v>7.0000000000000007E-2</v>
      </c>
      <c r="J16" s="215">
        <v>0.04</v>
      </c>
      <c r="K16" s="215">
        <v>0.11</v>
      </c>
      <c r="L16" s="216"/>
      <c r="M16" s="433"/>
      <c r="N16" s="433"/>
      <c r="O16" s="433"/>
      <c r="P16" s="433"/>
    </row>
    <row r="17" spans="1:16" ht="32.1" customHeight="1">
      <c r="A17" s="212">
        <v>2</v>
      </c>
      <c r="B17" s="416" t="s">
        <v>1103</v>
      </c>
      <c r="C17" s="511">
        <v>4</v>
      </c>
      <c r="D17" s="512" t="s">
        <v>1104</v>
      </c>
      <c r="E17" s="393">
        <v>0.98</v>
      </c>
      <c r="F17" s="516">
        <v>1.3</v>
      </c>
      <c r="G17" s="214">
        <v>6</v>
      </c>
      <c r="H17" s="215">
        <v>0.74</v>
      </c>
      <c r="I17" s="215">
        <v>0.12</v>
      </c>
      <c r="J17" s="215">
        <v>0.04</v>
      </c>
      <c r="K17" s="215">
        <v>0.1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1103</v>
      </c>
      <c r="C18" s="511">
        <v>5</v>
      </c>
      <c r="D18" s="512" t="s">
        <v>1518</v>
      </c>
      <c r="E18" s="393">
        <v>1.01</v>
      </c>
      <c r="F18" s="516">
        <v>1.37</v>
      </c>
      <c r="G18" s="214">
        <v>10</v>
      </c>
      <c r="H18" s="215">
        <v>0.76</v>
      </c>
      <c r="I18" s="215">
        <v>0.09</v>
      </c>
      <c r="J18" s="215">
        <v>0.04</v>
      </c>
      <c r="K18" s="215">
        <v>0.11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1103</v>
      </c>
      <c r="C19" s="511">
        <v>6</v>
      </c>
      <c r="D19" s="512" t="s">
        <v>1519</v>
      </c>
      <c r="E19" s="393">
        <v>0.74</v>
      </c>
      <c r="F19" s="516">
        <v>1.05</v>
      </c>
      <c r="G19" s="214">
        <v>6</v>
      </c>
      <c r="H19" s="215">
        <v>0.79</v>
      </c>
      <c r="I19" s="215">
        <v>0.05</v>
      </c>
      <c r="J19" s="215">
        <v>0.04</v>
      </c>
      <c r="K19" s="215">
        <v>0.12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1103</v>
      </c>
      <c r="C20" s="511">
        <v>7</v>
      </c>
      <c r="D20" s="512" t="s">
        <v>1109</v>
      </c>
      <c r="E20" s="393">
        <v>3.21</v>
      </c>
      <c r="F20" s="516">
        <v>1</v>
      </c>
      <c r="G20" s="214">
        <v>9</v>
      </c>
      <c r="H20" s="215">
        <v>0.62</v>
      </c>
      <c r="I20" s="215">
        <v>0.27300000000000002</v>
      </c>
      <c r="J20" s="215">
        <v>3.5999999999999997E-2</v>
      </c>
      <c r="K20" s="215">
        <v>7.0999999999999994E-2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1103</v>
      </c>
      <c r="C21" s="511">
        <v>8</v>
      </c>
      <c r="D21" s="512" t="s">
        <v>1105</v>
      </c>
      <c r="E21" s="393">
        <v>0.71</v>
      </c>
      <c r="F21" s="516">
        <v>1</v>
      </c>
      <c r="G21" s="214">
        <v>7</v>
      </c>
      <c r="H21" s="215">
        <v>0.8</v>
      </c>
      <c r="I21" s="215">
        <v>0.04</v>
      </c>
      <c r="J21" s="215">
        <v>0.04</v>
      </c>
      <c r="K21" s="215">
        <v>0.12</v>
      </c>
      <c r="L21" s="216"/>
      <c r="M21" s="433"/>
      <c r="N21" s="433"/>
      <c r="O21" s="433"/>
      <c r="P21" s="433"/>
    </row>
    <row r="22" spans="1:16" ht="48" customHeight="1">
      <c r="A22" s="212">
        <v>2</v>
      </c>
      <c r="B22" s="416" t="s">
        <v>1103</v>
      </c>
      <c r="C22" s="511">
        <v>9</v>
      </c>
      <c r="D22" s="512" t="s">
        <v>1859</v>
      </c>
      <c r="E22" s="393">
        <v>0.89</v>
      </c>
      <c r="F22" s="516">
        <v>1</v>
      </c>
      <c r="G22" s="214">
        <v>6</v>
      </c>
      <c r="H22" s="215">
        <v>0.79300000000000004</v>
      </c>
      <c r="I22" s="215">
        <v>9.0999999999999998E-2</v>
      </c>
      <c r="J22" s="215">
        <v>3.5999999999999997E-2</v>
      </c>
      <c r="K22" s="215">
        <v>0.08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1103</v>
      </c>
      <c r="C23" s="511">
        <v>10</v>
      </c>
      <c r="D23" s="512" t="s">
        <v>1106</v>
      </c>
      <c r="E23" s="393">
        <v>0.46</v>
      </c>
      <c r="F23" s="516">
        <v>1</v>
      </c>
      <c r="G23" s="214">
        <v>5</v>
      </c>
      <c r="H23" s="215">
        <v>0.77</v>
      </c>
      <c r="I23" s="215">
        <v>0.08</v>
      </c>
      <c r="J23" s="215">
        <v>0.04</v>
      </c>
      <c r="K23" s="215">
        <v>0.11</v>
      </c>
      <c r="L23" s="216"/>
      <c r="M23" s="433"/>
      <c r="N23" s="433"/>
      <c r="O23" s="433"/>
      <c r="P23" s="433"/>
    </row>
    <row r="24" spans="1:16" ht="32.1" customHeight="1">
      <c r="A24" s="212">
        <v>2</v>
      </c>
      <c r="B24" s="416" t="s">
        <v>1103</v>
      </c>
      <c r="C24" s="511">
        <v>11</v>
      </c>
      <c r="D24" s="512" t="s">
        <v>1520</v>
      </c>
      <c r="E24" s="393">
        <v>0.39</v>
      </c>
      <c r="F24" s="516">
        <v>1</v>
      </c>
      <c r="G24" s="214">
        <v>5</v>
      </c>
      <c r="H24" s="215">
        <v>0.82</v>
      </c>
      <c r="I24" s="215">
        <v>0.04</v>
      </c>
      <c r="J24" s="215">
        <v>0.04</v>
      </c>
      <c r="K24" s="215">
        <v>0.1</v>
      </c>
      <c r="L24" s="216"/>
      <c r="M24" s="433"/>
      <c r="N24" s="433"/>
      <c r="O24" s="433"/>
      <c r="P24" s="433"/>
    </row>
    <row r="25" spans="1:16" ht="32.1" customHeight="1">
      <c r="A25" s="212">
        <v>2</v>
      </c>
      <c r="B25" s="416" t="s">
        <v>1103</v>
      </c>
      <c r="C25" s="511">
        <v>12</v>
      </c>
      <c r="D25" s="512" t="s">
        <v>1521</v>
      </c>
      <c r="E25" s="393">
        <v>0.57999999999999996</v>
      </c>
      <c r="F25" s="516">
        <v>1</v>
      </c>
      <c r="G25" s="214">
        <v>4</v>
      </c>
      <c r="H25" s="215">
        <v>0.79</v>
      </c>
      <c r="I25" s="215">
        <v>7.0000000000000007E-2</v>
      </c>
      <c r="J25" s="215">
        <v>0.04</v>
      </c>
      <c r="K25" s="215">
        <v>0.1</v>
      </c>
      <c r="L25" s="216"/>
      <c r="M25" s="433"/>
      <c r="N25" s="433"/>
      <c r="O25" s="433"/>
      <c r="P25" s="433"/>
    </row>
    <row r="26" spans="1:16" ht="32.1" customHeight="1">
      <c r="A26" s="212">
        <v>2</v>
      </c>
      <c r="B26" s="416" t="s">
        <v>1103</v>
      </c>
      <c r="C26" s="511">
        <v>13</v>
      </c>
      <c r="D26" s="512" t="s">
        <v>1522</v>
      </c>
      <c r="E26" s="393">
        <v>1.17</v>
      </c>
      <c r="F26" s="516">
        <v>1.1000000000000001</v>
      </c>
      <c r="G26" s="214">
        <v>7</v>
      </c>
      <c r="H26" s="215">
        <v>0.76</v>
      </c>
      <c r="I26" s="215">
        <v>0.11</v>
      </c>
      <c r="J26" s="215">
        <v>0.04</v>
      </c>
      <c r="K26" s="215">
        <v>0.09</v>
      </c>
      <c r="L26" s="216"/>
      <c r="M26" s="433"/>
      <c r="N26" s="433"/>
      <c r="O26" s="433"/>
      <c r="P26" s="433"/>
    </row>
    <row r="27" spans="1:16" ht="32.1" customHeight="1">
      <c r="A27" s="212">
        <v>2</v>
      </c>
      <c r="B27" s="416" t="s">
        <v>1103</v>
      </c>
      <c r="C27" s="511">
        <v>14</v>
      </c>
      <c r="D27" s="512" t="s">
        <v>1523</v>
      </c>
      <c r="E27" s="393">
        <v>2.2000000000000002</v>
      </c>
      <c r="F27" s="516">
        <v>1</v>
      </c>
      <c r="G27" s="214">
        <v>7</v>
      </c>
      <c r="H27" s="215">
        <v>0.60199999999999998</v>
      </c>
      <c r="I27" s="215">
        <v>0.3</v>
      </c>
      <c r="J27" s="215">
        <v>2.7E-2</v>
      </c>
      <c r="K27" s="215">
        <v>7.0999999999999994E-2</v>
      </c>
      <c r="L27" s="216"/>
      <c r="M27" s="433"/>
      <c r="N27" s="433"/>
      <c r="O27" s="433"/>
      <c r="P27" s="433"/>
    </row>
    <row r="28" spans="1:16" ht="32.1" customHeight="1">
      <c r="A28" s="212">
        <v>3</v>
      </c>
      <c r="B28" s="416" t="s">
        <v>1110</v>
      </c>
      <c r="C28" s="511">
        <v>15</v>
      </c>
      <c r="D28" s="512" t="s">
        <v>1111</v>
      </c>
      <c r="E28" s="393">
        <v>4.5199999999999996</v>
      </c>
      <c r="F28" s="516">
        <v>1</v>
      </c>
      <c r="G28" s="214">
        <v>9</v>
      </c>
      <c r="H28" s="215">
        <v>0.73899999999999999</v>
      </c>
      <c r="I28" s="215">
        <v>0.109</v>
      </c>
      <c r="J28" s="215">
        <v>4.4999999999999998E-2</v>
      </c>
      <c r="K28" s="215">
        <v>0.107</v>
      </c>
      <c r="L28" s="216"/>
      <c r="M28" s="433"/>
      <c r="N28" s="433"/>
      <c r="O28" s="433"/>
      <c r="P28" s="433"/>
    </row>
    <row r="29" spans="1:16" ht="32.1" customHeight="1">
      <c r="A29" s="212">
        <v>3</v>
      </c>
      <c r="B29" s="416" t="s">
        <v>1110</v>
      </c>
      <c r="C29" s="511">
        <v>16</v>
      </c>
      <c r="D29" s="512" t="s">
        <v>1112</v>
      </c>
      <c r="E29" s="393">
        <v>0.27</v>
      </c>
      <c r="F29" s="516">
        <v>1</v>
      </c>
      <c r="G29" s="214">
        <v>5</v>
      </c>
      <c r="H29" s="215">
        <v>0.71199999999999997</v>
      </c>
      <c r="I29" s="215">
        <v>0.13600000000000001</v>
      </c>
      <c r="J29" s="215">
        <v>3.5999999999999997E-2</v>
      </c>
      <c r="K29" s="215">
        <v>0.11600000000000001</v>
      </c>
      <c r="L29" s="216"/>
      <c r="M29" s="433"/>
      <c r="N29" s="433"/>
      <c r="O29" s="433"/>
      <c r="P29" s="433"/>
    </row>
    <row r="30" spans="1:16" ht="15.95" customHeight="1">
      <c r="A30" s="212">
        <v>4</v>
      </c>
      <c r="B30" s="416" t="s">
        <v>1113</v>
      </c>
      <c r="C30" s="511">
        <v>17</v>
      </c>
      <c r="D30" s="512" t="s">
        <v>1114</v>
      </c>
      <c r="E30" s="393">
        <v>0.89</v>
      </c>
      <c r="F30" s="516">
        <v>1</v>
      </c>
      <c r="G30" s="214">
        <v>12</v>
      </c>
      <c r="H30" s="215">
        <v>0.621</v>
      </c>
      <c r="I30" s="215">
        <v>0.191</v>
      </c>
      <c r="J30" s="215">
        <v>4.4999999999999998E-2</v>
      </c>
      <c r="K30" s="215">
        <v>0.14299999999999999</v>
      </c>
      <c r="L30" s="216"/>
      <c r="M30" s="433"/>
      <c r="N30" s="433"/>
      <c r="O30" s="433"/>
      <c r="P30" s="433"/>
    </row>
    <row r="31" spans="1:16" ht="15.95" customHeight="1">
      <c r="A31" s="212">
        <v>4</v>
      </c>
      <c r="B31" s="416" t="s">
        <v>1113</v>
      </c>
      <c r="C31" s="511">
        <v>18</v>
      </c>
      <c r="D31" s="512" t="s">
        <v>1524</v>
      </c>
      <c r="E31" s="393">
        <v>2.0099999999999998</v>
      </c>
      <c r="F31" s="516">
        <v>0.7</v>
      </c>
      <c r="G31" s="214">
        <v>9</v>
      </c>
      <c r="H31" s="215">
        <v>0.60399999999999998</v>
      </c>
      <c r="I31" s="215">
        <v>0.20899999999999999</v>
      </c>
      <c r="J31" s="215">
        <v>5.2999999999999999E-2</v>
      </c>
      <c r="K31" s="215">
        <v>0.13400000000000001</v>
      </c>
      <c r="L31" s="216"/>
      <c r="M31" s="433"/>
      <c r="N31" s="433"/>
      <c r="O31" s="433"/>
      <c r="P31" s="433"/>
    </row>
    <row r="32" spans="1:16" ht="15.95" customHeight="1">
      <c r="A32" s="212">
        <v>4</v>
      </c>
      <c r="B32" s="416" t="s">
        <v>1113</v>
      </c>
      <c r="C32" s="511">
        <v>19</v>
      </c>
      <c r="D32" s="512" t="s">
        <v>1525</v>
      </c>
      <c r="E32" s="393">
        <v>0.86</v>
      </c>
      <c r="F32" s="516">
        <v>1.1000000000000001</v>
      </c>
      <c r="G32" s="214">
        <v>16</v>
      </c>
      <c r="H32" s="215">
        <v>0.65</v>
      </c>
      <c r="I32" s="215">
        <v>0.154</v>
      </c>
      <c r="J32" s="215">
        <v>5.2999999999999999E-2</v>
      </c>
      <c r="K32" s="215">
        <v>0.14299999999999999</v>
      </c>
      <c r="L32" s="216"/>
      <c r="M32" s="433"/>
      <c r="N32" s="433"/>
      <c r="O32" s="433"/>
      <c r="P32" s="433"/>
    </row>
    <row r="33" spans="1:16" ht="15.95" customHeight="1">
      <c r="A33" s="212">
        <v>4</v>
      </c>
      <c r="B33" s="416" t="s">
        <v>1113</v>
      </c>
      <c r="C33" s="511">
        <v>20</v>
      </c>
      <c r="D33" s="512" t="s">
        <v>1526</v>
      </c>
      <c r="E33" s="393">
        <v>1.21</v>
      </c>
      <c r="F33" s="516">
        <v>1</v>
      </c>
      <c r="G33" s="214">
        <v>16</v>
      </c>
      <c r="H33" s="215">
        <v>0.65</v>
      </c>
      <c r="I33" s="215">
        <v>0.154</v>
      </c>
      <c r="J33" s="215">
        <v>5.2999999999999999E-2</v>
      </c>
      <c r="K33" s="215">
        <v>0.14299999999999999</v>
      </c>
      <c r="L33" s="216"/>
      <c r="M33" s="433"/>
      <c r="N33" s="433"/>
      <c r="O33" s="433"/>
      <c r="P33" s="433"/>
    </row>
    <row r="34" spans="1:16" ht="15.95" customHeight="1">
      <c r="A34" s="212">
        <v>4</v>
      </c>
      <c r="B34" s="416" t="s">
        <v>1113</v>
      </c>
      <c r="C34" s="511">
        <v>21</v>
      </c>
      <c r="D34" s="512" t="s">
        <v>1115</v>
      </c>
      <c r="E34" s="393">
        <v>0.87</v>
      </c>
      <c r="F34" s="516">
        <v>1</v>
      </c>
      <c r="G34" s="214">
        <v>15</v>
      </c>
      <c r="H34" s="215">
        <v>0.64</v>
      </c>
      <c r="I34" s="215">
        <v>0.16400000000000001</v>
      </c>
      <c r="J34" s="215">
        <v>5.2999999999999999E-2</v>
      </c>
      <c r="K34" s="215">
        <v>0.14299999999999999</v>
      </c>
      <c r="L34" s="216"/>
      <c r="M34" s="433"/>
      <c r="N34" s="433"/>
      <c r="O34" s="433"/>
      <c r="P34" s="433"/>
    </row>
    <row r="35" spans="1:16" ht="15.95" customHeight="1">
      <c r="A35" s="212">
        <v>4</v>
      </c>
      <c r="B35" s="416" t="s">
        <v>1113</v>
      </c>
      <c r="C35" s="386">
        <v>22</v>
      </c>
      <c r="D35" s="401" t="s">
        <v>1962</v>
      </c>
      <c r="E35" s="393">
        <v>4.1900000000000004</v>
      </c>
      <c r="F35" s="516">
        <v>1</v>
      </c>
      <c r="G35" s="214">
        <v>25</v>
      </c>
      <c r="H35" s="215">
        <v>0.64</v>
      </c>
      <c r="I35" s="215">
        <v>0.16400000000000001</v>
      </c>
      <c r="J35" s="215">
        <v>5.2999999999999999E-2</v>
      </c>
      <c r="K35" s="215">
        <v>0.14299999999999999</v>
      </c>
      <c r="L35" s="216"/>
      <c r="M35" s="433"/>
      <c r="N35" s="433"/>
      <c r="O35" s="433"/>
      <c r="P35" s="433"/>
    </row>
    <row r="36" spans="1:16" ht="15.95" customHeight="1">
      <c r="A36" s="212">
        <v>5</v>
      </c>
      <c r="B36" s="416" t="s">
        <v>1116</v>
      </c>
      <c r="C36" s="386">
        <v>23</v>
      </c>
      <c r="D36" s="401" t="s">
        <v>1860</v>
      </c>
      <c r="E36" s="393">
        <v>0.94</v>
      </c>
      <c r="F36" s="516">
        <v>0.8</v>
      </c>
      <c r="G36" s="214">
        <v>15</v>
      </c>
      <c r="H36" s="215">
        <v>0.77500000000000002</v>
      </c>
      <c r="I36" s="215">
        <v>9.0999999999999998E-2</v>
      </c>
      <c r="J36" s="215">
        <v>4.4999999999999998E-2</v>
      </c>
      <c r="K36" s="215">
        <v>8.8999999999999996E-2</v>
      </c>
      <c r="L36" s="216"/>
      <c r="M36" s="433"/>
      <c r="N36" s="433"/>
      <c r="O36" s="433"/>
      <c r="P36" s="433"/>
    </row>
    <row r="37" spans="1:16" ht="15.95" customHeight="1">
      <c r="A37" s="212">
        <v>5</v>
      </c>
      <c r="B37" s="416" t="s">
        <v>1116</v>
      </c>
      <c r="C37" s="386">
        <v>24</v>
      </c>
      <c r="D37" s="401" t="s">
        <v>1861</v>
      </c>
      <c r="E37" s="393">
        <v>5.32</v>
      </c>
      <c r="F37" s="516">
        <v>0.69077</v>
      </c>
      <c r="G37" s="214">
        <v>17</v>
      </c>
      <c r="H37" s="215">
        <v>0.42899999999999999</v>
      </c>
      <c r="I37" s="215">
        <v>0.5</v>
      </c>
      <c r="J37" s="215">
        <v>1.7999999999999999E-2</v>
      </c>
      <c r="K37" s="215">
        <v>5.2999999999999999E-2</v>
      </c>
      <c r="L37" s="216"/>
      <c r="M37" s="433"/>
      <c r="N37" s="433"/>
      <c r="O37" s="433"/>
      <c r="P37" s="433"/>
    </row>
    <row r="38" spans="1:16">
      <c r="A38" s="212">
        <v>5</v>
      </c>
      <c r="B38" s="416" t="s">
        <v>1116</v>
      </c>
      <c r="C38" s="386">
        <v>25</v>
      </c>
      <c r="D38" s="401" t="s">
        <v>1117</v>
      </c>
      <c r="E38" s="393">
        <v>4.5</v>
      </c>
      <c r="F38" s="516">
        <v>0.81664000000000003</v>
      </c>
      <c r="G38" s="214">
        <v>17</v>
      </c>
      <c r="H38" s="215">
        <v>0.79300000000000004</v>
      </c>
      <c r="I38" s="215">
        <v>7.2999999999999995E-2</v>
      </c>
      <c r="J38" s="215">
        <v>3.5999999999999997E-2</v>
      </c>
      <c r="K38" s="215">
        <v>9.8000000000000004E-2</v>
      </c>
      <c r="L38" s="216"/>
      <c r="M38" s="433"/>
      <c r="N38" s="433"/>
      <c r="O38" s="433"/>
      <c r="P38" s="433"/>
    </row>
    <row r="39" spans="1:16" ht="32.1" customHeight="1">
      <c r="A39" s="212">
        <v>5</v>
      </c>
      <c r="B39" s="416" t="s">
        <v>1116</v>
      </c>
      <c r="C39" s="511">
        <v>26</v>
      </c>
      <c r="D39" s="512" t="s">
        <v>1963</v>
      </c>
      <c r="E39" s="393">
        <v>1.0900000000000001</v>
      </c>
      <c r="F39" s="516">
        <v>1</v>
      </c>
      <c r="G39" s="214">
        <v>10</v>
      </c>
      <c r="H39" s="215">
        <v>0.83</v>
      </c>
      <c r="I39" s="215">
        <v>2.7E-2</v>
      </c>
      <c r="J39" s="215">
        <v>4.4999999999999998E-2</v>
      </c>
      <c r="K39" s="215">
        <v>9.8000000000000004E-2</v>
      </c>
      <c r="L39" s="216"/>
      <c r="M39" s="433"/>
      <c r="N39" s="433"/>
      <c r="O39" s="433"/>
      <c r="P39" s="433"/>
    </row>
    <row r="40" spans="1:16" ht="32.1" customHeight="1">
      <c r="A40" s="212">
        <v>5</v>
      </c>
      <c r="B40" s="416" t="s">
        <v>1116</v>
      </c>
      <c r="C40" s="511">
        <v>27</v>
      </c>
      <c r="D40" s="512" t="s">
        <v>1964</v>
      </c>
      <c r="E40" s="393">
        <v>4.51</v>
      </c>
      <c r="F40" s="516">
        <v>1</v>
      </c>
      <c r="G40" s="214">
        <v>11</v>
      </c>
      <c r="H40" s="215">
        <v>0.83</v>
      </c>
      <c r="I40" s="215">
        <v>2.7E-2</v>
      </c>
      <c r="J40" s="215">
        <v>4.4999999999999998E-2</v>
      </c>
      <c r="K40" s="215">
        <v>9.8000000000000004E-2</v>
      </c>
      <c r="L40" s="216"/>
      <c r="M40" s="433"/>
      <c r="N40" s="433"/>
      <c r="O40" s="433"/>
      <c r="P40" s="433"/>
    </row>
    <row r="41" spans="1:16" ht="15.95" customHeight="1">
      <c r="A41" s="212">
        <v>6</v>
      </c>
      <c r="B41" s="416" t="s">
        <v>1118</v>
      </c>
      <c r="C41" s="386">
        <v>28</v>
      </c>
      <c r="D41" s="401" t="s">
        <v>1527</v>
      </c>
      <c r="E41" s="393">
        <v>1.72</v>
      </c>
      <c r="F41" s="516">
        <v>0.75</v>
      </c>
      <c r="G41" s="214">
        <v>20</v>
      </c>
      <c r="H41" s="215">
        <v>0.68600000000000005</v>
      </c>
      <c r="I41" s="215">
        <v>0.109</v>
      </c>
      <c r="J41" s="215">
        <v>5.2999999999999999E-2</v>
      </c>
      <c r="K41" s="215">
        <v>0.152</v>
      </c>
      <c r="L41" s="216"/>
      <c r="M41" s="433"/>
      <c r="N41" s="433"/>
      <c r="O41" s="433"/>
      <c r="P41" s="433"/>
    </row>
    <row r="42" spans="1:16" ht="15.95" customHeight="1">
      <c r="A42" s="212">
        <v>6</v>
      </c>
      <c r="B42" s="416" t="s">
        <v>1118</v>
      </c>
      <c r="C42" s="511">
        <v>29</v>
      </c>
      <c r="D42" s="512" t="s">
        <v>1528</v>
      </c>
      <c r="E42" s="393">
        <v>0.74</v>
      </c>
      <c r="F42" s="516">
        <v>0.9</v>
      </c>
      <c r="G42" s="214">
        <v>13</v>
      </c>
      <c r="H42" s="215">
        <v>0.71299999999999997</v>
      </c>
      <c r="I42" s="215">
        <v>7.2999999999999995E-2</v>
      </c>
      <c r="J42" s="215">
        <v>6.2E-2</v>
      </c>
      <c r="K42" s="215">
        <v>0.152</v>
      </c>
      <c r="L42" s="216"/>
      <c r="M42" s="433"/>
      <c r="N42" s="433"/>
      <c r="O42" s="433"/>
      <c r="P42" s="433"/>
    </row>
    <row r="43" spans="1:16" ht="15.95" customHeight="1">
      <c r="A43" s="212">
        <v>6</v>
      </c>
      <c r="B43" s="416" t="s">
        <v>1118</v>
      </c>
      <c r="C43" s="511">
        <v>30</v>
      </c>
      <c r="D43" s="512" t="s">
        <v>1529</v>
      </c>
      <c r="E43" s="393">
        <v>0.36</v>
      </c>
      <c r="F43" s="516">
        <v>1</v>
      </c>
      <c r="G43" s="214">
        <v>7</v>
      </c>
      <c r="H43" s="215">
        <v>0.71299999999999997</v>
      </c>
      <c r="I43" s="215">
        <v>8.2000000000000003E-2</v>
      </c>
      <c r="J43" s="215">
        <v>6.2E-2</v>
      </c>
      <c r="K43" s="215">
        <v>0.14299999999999999</v>
      </c>
      <c r="L43" s="216"/>
      <c r="M43" s="433"/>
      <c r="N43" s="433"/>
      <c r="O43" s="433"/>
      <c r="P43" s="433"/>
    </row>
    <row r="44" spans="1:16" ht="32.1" customHeight="1">
      <c r="A44" s="212">
        <v>7</v>
      </c>
      <c r="B44" s="416" t="s">
        <v>1119</v>
      </c>
      <c r="C44" s="511">
        <v>31</v>
      </c>
      <c r="D44" s="512" t="s">
        <v>1120</v>
      </c>
      <c r="E44" s="393">
        <v>1.84</v>
      </c>
      <c r="F44" s="516">
        <v>0.9</v>
      </c>
      <c r="G44" s="214">
        <v>16</v>
      </c>
      <c r="H44" s="215">
        <v>0.63</v>
      </c>
      <c r="I44" s="215">
        <v>0.191</v>
      </c>
      <c r="J44" s="215">
        <v>4.4999999999999998E-2</v>
      </c>
      <c r="K44" s="215">
        <v>0.13400000000000001</v>
      </c>
      <c r="L44" s="216"/>
      <c r="M44" s="433"/>
      <c r="N44" s="433"/>
      <c r="O44" s="433"/>
      <c r="P44" s="433"/>
    </row>
    <row r="45" spans="1:16" ht="32.1" customHeight="1">
      <c r="A45" s="212">
        <v>8</v>
      </c>
      <c r="B45" s="416" t="s">
        <v>1121</v>
      </c>
      <c r="C45" s="511">
        <v>32</v>
      </c>
      <c r="D45" s="512" t="s">
        <v>1460</v>
      </c>
      <c r="E45" s="393">
        <v>7.82</v>
      </c>
      <c r="F45" s="516">
        <v>1</v>
      </c>
      <c r="G45" s="214">
        <v>19</v>
      </c>
      <c r="H45" s="215">
        <v>0.44500000000000001</v>
      </c>
      <c r="I45" s="215">
        <v>0.44800000000000001</v>
      </c>
      <c r="J45" s="215">
        <v>2.7E-2</v>
      </c>
      <c r="K45" s="215">
        <v>0.08</v>
      </c>
      <c r="L45" s="216"/>
      <c r="M45" s="433"/>
      <c r="N45" s="433"/>
      <c r="O45" s="433"/>
      <c r="P45" s="433"/>
    </row>
    <row r="46" spans="1:16" ht="48" customHeight="1">
      <c r="A46" s="212">
        <v>8</v>
      </c>
      <c r="B46" s="416" t="s">
        <v>1121</v>
      </c>
      <c r="C46" s="511">
        <v>33</v>
      </c>
      <c r="D46" s="512" t="s">
        <v>1461</v>
      </c>
      <c r="E46" s="393">
        <v>5.68</v>
      </c>
      <c r="F46" s="516">
        <v>1</v>
      </c>
      <c r="G46" s="214">
        <v>12</v>
      </c>
      <c r="H46" s="215">
        <v>0.46400000000000002</v>
      </c>
      <c r="I46" s="215">
        <v>0.42</v>
      </c>
      <c r="J46" s="215">
        <v>2.7E-2</v>
      </c>
      <c r="K46" s="215">
        <v>8.8999999999999996E-2</v>
      </c>
      <c r="L46" s="216"/>
      <c r="M46" s="433"/>
      <c r="N46" s="433"/>
      <c r="O46" s="433"/>
      <c r="P46" s="433"/>
    </row>
    <row r="47" spans="1:16" ht="48" customHeight="1">
      <c r="A47" s="212">
        <v>8</v>
      </c>
      <c r="B47" s="416" t="s">
        <v>1121</v>
      </c>
      <c r="C47" s="511">
        <v>34</v>
      </c>
      <c r="D47" s="512" t="s">
        <v>1462</v>
      </c>
      <c r="E47" s="393">
        <v>4.37</v>
      </c>
      <c r="F47" s="516">
        <v>1</v>
      </c>
      <c r="G47" s="214">
        <v>16</v>
      </c>
      <c r="H47" s="215">
        <v>0.38700000000000001</v>
      </c>
      <c r="I47" s="215">
        <v>0.50600000000000001</v>
      </c>
      <c r="J47" s="215">
        <v>2.7E-2</v>
      </c>
      <c r="K47" s="215">
        <v>0.08</v>
      </c>
      <c r="L47" s="216"/>
      <c r="M47" s="433"/>
      <c r="N47" s="433"/>
      <c r="O47" s="433"/>
      <c r="P47" s="433"/>
    </row>
    <row r="48" spans="1:16" ht="32.1" customHeight="1">
      <c r="A48" s="212">
        <v>9</v>
      </c>
      <c r="B48" s="416" t="s">
        <v>1122</v>
      </c>
      <c r="C48" s="511">
        <v>35</v>
      </c>
      <c r="D48" s="512" t="s">
        <v>1530</v>
      </c>
      <c r="E48" s="393">
        <v>0.97</v>
      </c>
      <c r="F48" s="516">
        <v>0.9</v>
      </c>
      <c r="G48" s="214">
        <v>4</v>
      </c>
      <c r="H48" s="215">
        <v>0.69299999999999995</v>
      </c>
      <c r="I48" s="215">
        <v>0.17299999999999999</v>
      </c>
      <c r="J48" s="215">
        <v>2.7E-2</v>
      </c>
      <c r="K48" s="215">
        <v>0.107</v>
      </c>
      <c r="L48" s="216"/>
      <c r="M48" s="433"/>
      <c r="N48" s="433"/>
      <c r="O48" s="433"/>
      <c r="P48" s="433"/>
    </row>
    <row r="49" spans="1:16" ht="32.1" customHeight="1">
      <c r="A49" s="212">
        <v>9</v>
      </c>
      <c r="B49" s="416" t="s">
        <v>1122</v>
      </c>
      <c r="C49" s="511">
        <v>36</v>
      </c>
      <c r="D49" s="512" t="s">
        <v>1531</v>
      </c>
      <c r="E49" s="393">
        <v>1.1100000000000001</v>
      </c>
      <c r="F49" s="516">
        <v>0.9</v>
      </c>
      <c r="G49" s="214">
        <v>5</v>
      </c>
      <c r="H49" s="215">
        <v>0.71199999999999997</v>
      </c>
      <c r="I49" s="215">
        <v>0.154</v>
      </c>
      <c r="J49" s="215">
        <v>2.7E-2</v>
      </c>
      <c r="K49" s="215">
        <v>0.107</v>
      </c>
      <c r="L49" s="216"/>
      <c r="M49" s="433"/>
      <c r="N49" s="433"/>
      <c r="O49" s="433"/>
      <c r="P49" s="433"/>
    </row>
    <row r="50" spans="1:16" ht="32.1" customHeight="1">
      <c r="A50" s="212">
        <v>9</v>
      </c>
      <c r="B50" s="416" t="s">
        <v>1122</v>
      </c>
      <c r="C50" s="511">
        <v>37</v>
      </c>
      <c r="D50" s="512" t="s">
        <v>1532</v>
      </c>
      <c r="E50" s="393">
        <v>1.97</v>
      </c>
      <c r="F50" s="516">
        <v>0.9</v>
      </c>
      <c r="G50" s="214">
        <v>6</v>
      </c>
      <c r="H50" s="215">
        <v>0.70199999999999996</v>
      </c>
      <c r="I50" s="215">
        <v>0.182</v>
      </c>
      <c r="J50" s="215">
        <v>2.7E-2</v>
      </c>
      <c r="K50" s="215">
        <v>8.8999999999999996E-2</v>
      </c>
      <c r="L50" s="216"/>
      <c r="M50" s="433"/>
      <c r="N50" s="433"/>
      <c r="O50" s="433"/>
      <c r="P50" s="433"/>
    </row>
    <row r="51" spans="1:16" ht="32.1" customHeight="1">
      <c r="A51" s="212">
        <v>9</v>
      </c>
      <c r="B51" s="416" t="s">
        <v>1122</v>
      </c>
      <c r="C51" s="511">
        <v>38</v>
      </c>
      <c r="D51" s="512" t="s">
        <v>1533</v>
      </c>
      <c r="E51" s="393">
        <v>2.78</v>
      </c>
      <c r="F51" s="516">
        <v>1</v>
      </c>
      <c r="G51" s="214">
        <v>10</v>
      </c>
      <c r="H51" s="215">
        <v>0.70199999999999996</v>
      </c>
      <c r="I51" s="215">
        <v>0.182</v>
      </c>
      <c r="J51" s="215">
        <v>2.7E-2</v>
      </c>
      <c r="K51" s="215">
        <v>8.8999999999999996E-2</v>
      </c>
      <c r="L51" s="216"/>
      <c r="M51" s="433"/>
      <c r="N51" s="433"/>
      <c r="O51" s="433"/>
      <c r="P51" s="433"/>
    </row>
    <row r="52" spans="1:16" ht="32.1" customHeight="1">
      <c r="A52" s="212">
        <v>9</v>
      </c>
      <c r="B52" s="416" t="s">
        <v>1122</v>
      </c>
      <c r="C52" s="511">
        <v>39</v>
      </c>
      <c r="D52" s="512" t="s">
        <v>1862</v>
      </c>
      <c r="E52" s="393">
        <v>1.1499999999999999</v>
      </c>
      <c r="F52" s="516">
        <v>1</v>
      </c>
      <c r="G52" s="214">
        <v>4</v>
      </c>
      <c r="H52" s="215">
        <v>0.748</v>
      </c>
      <c r="I52" s="215">
        <v>0.11799999999999999</v>
      </c>
      <c r="J52" s="215">
        <v>3.5999999999999997E-2</v>
      </c>
      <c r="K52" s="215">
        <v>9.8000000000000004E-2</v>
      </c>
      <c r="L52" s="216"/>
      <c r="M52" s="433"/>
      <c r="N52" s="433"/>
      <c r="O52" s="433"/>
      <c r="P52" s="433"/>
    </row>
    <row r="53" spans="1:16" ht="32.1" customHeight="1">
      <c r="A53" s="212">
        <v>9</v>
      </c>
      <c r="B53" s="416" t="s">
        <v>1122</v>
      </c>
      <c r="C53" s="511">
        <v>40</v>
      </c>
      <c r="D53" s="512" t="s">
        <v>1863</v>
      </c>
      <c r="E53" s="393">
        <v>1.22</v>
      </c>
      <c r="F53" s="516">
        <v>1</v>
      </c>
      <c r="G53" s="214">
        <v>6</v>
      </c>
      <c r="H53" s="215">
        <v>0.76600000000000001</v>
      </c>
      <c r="I53" s="215">
        <v>0.109</v>
      </c>
      <c r="J53" s="215">
        <v>3.5999999999999997E-2</v>
      </c>
      <c r="K53" s="215">
        <v>8.8999999999999996E-2</v>
      </c>
      <c r="L53" s="216"/>
      <c r="M53" s="433"/>
      <c r="N53" s="433"/>
      <c r="O53" s="433"/>
      <c r="P53" s="433"/>
    </row>
    <row r="54" spans="1:16" ht="32.1" customHeight="1">
      <c r="A54" s="212">
        <v>9</v>
      </c>
      <c r="B54" s="416" t="s">
        <v>1122</v>
      </c>
      <c r="C54" s="511">
        <v>41</v>
      </c>
      <c r="D54" s="512" t="s">
        <v>1864</v>
      </c>
      <c r="E54" s="393">
        <v>1.78</v>
      </c>
      <c r="F54" s="516">
        <v>1</v>
      </c>
      <c r="G54" s="214">
        <v>6</v>
      </c>
      <c r="H54" s="215">
        <v>0.66600000000000004</v>
      </c>
      <c r="I54" s="215">
        <v>0.20899999999999999</v>
      </c>
      <c r="J54" s="215">
        <v>3.5999999999999997E-2</v>
      </c>
      <c r="K54" s="215">
        <v>8.8999999999999996E-2</v>
      </c>
      <c r="L54" s="216"/>
      <c r="M54" s="433"/>
      <c r="N54" s="433"/>
      <c r="O54" s="433"/>
      <c r="P54" s="433"/>
    </row>
    <row r="55" spans="1:16" ht="32.1" customHeight="1">
      <c r="A55" s="212">
        <v>9</v>
      </c>
      <c r="B55" s="416" t="s">
        <v>1122</v>
      </c>
      <c r="C55" s="511">
        <v>42</v>
      </c>
      <c r="D55" s="512" t="s">
        <v>1865</v>
      </c>
      <c r="E55" s="393">
        <v>2.23</v>
      </c>
      <c r="F55" s="516">
        <v>0.9</v>
      </c>
      <c r="G55" s="214">
        <v>13</v>
      </c>
      <c r="H55" s="215">
        <v>0.66600000000000004</v>
      </c>
      <c r="I55" s="215">
        <v>0.20899999999999999</v>
      </c>
      <c r="J55" s="215">
        <v>3.5999999999999997E-2</v>
      </c>
      <c r="K55" s="215">
        <v>8.8999999999999996E-2</v>
      </c>
      <c r="L55" s="216"/>
      <c r="M55" s="433"/>
      <c r="N55" s="433"/>
      <c r="O55" s="433"/>
      <c r="P55" s="433"/>
    </row>
    <row r="56" spans="1:16" ht="32.1" customHeight="1">
      <c r="A56" s="212">
        <v>9</v>
      </c>
      <c r="B56" s="416" t="s">
        <v>1122</v>
      </c>
      <c r="C56" s="511">
        <v>43</v>
      </c>
      <c r="D56" s="512" t="s">
        <v>1534</v>
      </c>
      <c r="E56" s="393">
        <v>2.36</v>
      </c>
      <c r="F56" s="516">
        <v>0.9</v>
      </c>
      <c r="G56" s="214">
        <v>13</v>
      </c>
      <c r="H56" s="215">
        <v>0.66600000000000004</v>
      </c>
      <c r="I56" s="215">
        <v>0.20899999999999999</v>
      </c>
      <c r="J56" s="215">
        <v>3.5999999999999997E-2</v>
      </c>
      <c r="K56" s="215">
        <v>8.8999999999999996E-2</v>
      </c>
      <c r="L56" s="216"/>
      <c r="M56" s="433"/>
      <c r="N56" s="433"/>
      <c r="O56" s="433"/>
      <c r="P56" s="433"/>
    </row>
    <row r="57" spans="1:16" ht="32.1" customHeight="1">
      <c r="A57" s="212">
        <v>9</v>
      </c>
      <c r="B57" s="416" t="s">
        <v>1122</v>
      </c>
      <c r="C57" s="511">
        <v>44</v>
      </c>
      <c r="D57" s="512" t="s">
        <v>1535</v>
      </c>
      <c r="E57" s="393">
        <v>4.28</v>
      </c>
      <c r="F57" s="516">
        <v>0.61987000000000003</v>
      </c>
      <c r="G57" s="214">
        <v>20</v>
      </c>
      <c r="H57" s="215">
        <v>0.66600000000000004</v>
      </c>
      <c r="I57" s="215">
        <v>0.20899999999999999</v>
      </c>
      <c r="J57" s="215">
        <v>3.5999999999999997E-2</v>
      </c>
      <c r="K57" s="215">
        <v>8.8999999999999996E-2</v>
      </c>
      <c r="L57" s="216"/>
      <c r="M57" s="433"/>
      <c r="N57" s="433"/>
      <c r="O57" s="433"/>
      <c r="P57" s="433"/>
    </row>
    <row r="58" spans="1:16" ht="15.95" customHeight="1">
      <c r="A58" s="212">
        <v>10</v>
      </c>
      <c r="B58" s="416" t="s">
        <v>1123</v>
      </c>
      <c r="C58" s="511">
        <v>45</v>
      </c>
      <c r="D58" s="512" t="s">
        <v>1866</v>
      </c>
      <c r="E58" s="393">
        <v>2.95</v>
      </c>
      <c r="F58" s="516">
        <v>1</v>
      </c>
      <c r="G58" s="214">
        <v>6</v>
      </c>
      <c r="H58" s="215">
        <v>0.748</v>
      </c>
      <c r="I58" s="215">
        <v>0.127</v>
      </c>
      <c r="J58" s="215">
        <v>3.5999999999999997E-2</v>
      </c>
      <c r="K58" s="215">
        <v>8.8999999999999996E-2</v>
      </c>
      <c r="L58" s="216"/>
      <c r="M58" s="433"/>
      <c r="N58" s="433"/>
      <c r="O58" s="433"/>
      <c r="P58" s="433"/>
    </row>
    <row r="59" spans="1:16" ht="15.95" customHeight="1">
      <c r="A59" s="212">
        <v>10</v>
      </c>
      <c r="B59" s="416" t="s">
        <v>1123</v>
      </c>
      <c r="C59" s="511">
        <v>46</v>
      </c>
      <c r="D59" s="512" t="s">
        <v>1867</v>
      </c>
      <c r="E59" s="393">
        <v>5.33</v>
      </c>
      <c r="F59" s="516">
        <v>1.1499999999999999</v>
      </c>
      <c r="G59" s="214">
        <v>12</v>
      </c>
      <c r="H59" s="215">
        <v>0.63900000000000001</v>
      </c>
      <c r="I59" s="215">
        <v>0.254</v>
      </c>
      <c r="J59" s="215">
        <v>3.5999999999999997E-2</v>
      </c>
      <c r="K59" s="215">
        <v>7.0999999999999994E-2</v>
      </c>
      <c r="L59" s="216"/>
      <c r="M59" s="433"/>
      <c r="N59" s="433"/>
      <c r="O59" s="433"/>
      <c r="P59" s="433"/>
    </row>
    <row r="60" spans="1:16" ht="15.95" customHeight="1">
      <c r="A60" s="212">
        <v>10</v>
      </c>
      <c r="B60" s="416" t="s">
        <v>1123</v>
      </c>
      <c r="C60" s="511">
        <v>47</v>
      </c>
      <c r="D60" s="512" t="s">
        <v>1868</v>
      </c>
      <c r="E60" s="393">
        <v>0.77</v>
      </c>
      <c r="F60" s="516">
        <v>1</v>
      </c>
      <c r="G60" s="214">
        <v>7</v>
      </c>
      <c r="H60" s="215">
        <v>0.83</v>
      </c>
      <c r="I60" s="215">
        <v>2.7E-2</v>
      </c>
      <c r="J60" s="215">
        <v>3.5999999999999997E-2</v>
      </c>
      <c r="K60" s="215">
        <v>0.107</v>
      </c>
      <c r="L60" s="216"/>
      <c r="M60" s="433"/>
      <c r="N60" s="433"/>
      <c r="O60" s="433"/>
      <c r="P60" s="433"/>
    </row>
    <row r="61" spans="1:16" ht="15.95" customHeight="1">
      <c r="A61" s="212">
        <v>10</v>
      </c>
      <c r="B61" s="416" t="s">
        <v>1123</v>
      </c>
      <c r="C61" s="511">
        <v>48</v>
      </c>
      <c r="D61" s="512" t="s">
        <v>1869</v>
      </c>
      <c r="E61" s="393">
        <v>0.97</v>
      </c>
      <c r="F61" s="516">
        <v>1</v>
      </c>
      <c r="G61" s="214">
        <v>8</v>
      </c>
      <c r="H61" s="215">
        <v>0.83</v>
      </c>
      <c r="I61" s="215">
        <v>2.7E-2</v>
      </c>
      <c r="J61" s="215">
        <v>3.5999999999999997E-2</v>
      </c>
      <c r="K61" s="215">
        <v>0.107</v>
      </c>
      <c r="L61" s="216"/>
      <c r="M61" s="433"/>
      <c r="N61" s="433"/>
      <c r="O61" s="433"/>
      <c r="P61" s="433"/>
    </row>
    <row r="62" spans="1:16" ht="15.95" customHeight="1">
      <c r="A62" s="212">
        <v>10</v>
      </c>
      <c r="B62" s="416" t="s">
        <v>1123</v>
      </c>
      <c r="C62" s="511">
        <v>49</v>
      </c>
      <c r="D62" s="512" t="s">
        <v>1536</v>
      </c>
      <c r="E62" s="393">
        <v>0.88</v>
      </c>
      <c r="F62" s="516">
        <v>0.9</v>
      </c>
      <c r="G62" s="214">
        <v>4</v>
      </c>
      <c r="H62" s="215">
        <v>0.81200000000000006</v>
      </c>
      <c r="I62" s="215">
        <v>4.4999999999999998E-2</v>
      </c>
      <c r="J62" s="215">
        <v>3.5999999999999997E-2</v>
      </c>
      <c r="K62" s="215">
        <v>0.107</v>
      </c>
      <c r="L62" s="216"/>
      <c r="M62" s="433"/>
      <c r="N62" s="433"/>
      <c r="O62" s="433"/>
      <c r="P62" s="433"/>
    </row>
    <row r="63" spans="1:16" ht="15.95" customHeight="1">
      <c r="A63" s="212">
        <v>10</v>
      </c>
      <c r="B63" s="416" t="s">
        <v>1123</v>
      </c>
      <c r="C63" s="511">
        <v>50</v>
      </c>
      <c r="D63" s="512" t="s">
        <v>1537</v>
      </c>
      <c r="E63" s="393">
        <v>1.05</v>
      </c>
      <c r="F63" s="516">
        <v>0.9</v>
      </c>
      <c r="G63" s="214">
        <v>4</v>
      </c>
      <c r="H63" s="215">
        <v>0.77500000000000002</v>
      </c>
      <c r="I63" s="215">
        <v>0.1</v>
      </c>
      <c r="J63" s="215">
        <v>3.5999999999999997E-2</v>
      </c>
      <c r="K63" s="215">
        <v>8.8999999999999996E-2</v>
      </c>
      <c r="L63" s="216"/>
      <c r="M63" s="433"/>
      <c r="N63" s="433"/>
      <c r="O63" s="433"/>
      <c r="P63" s="433"/>
    </row>
    <row r="64" spans="1:16" ht="15.95" customHeight="1">
      <c r="A64" s="212">
        <v>10</v>
      </c>
      <c r="B64" s="416" t="s">
        <v>1123</v>
      </c>
      <c r="C64" s="511">
        <v>51</v>
      </c>
      <c r="D64" s="512" t="s">
        <v>1538</v>
      </c>
      <c r="E64" s="393">
        <v>1.25</v>
      </c>
      <c r="F64" s="516">
        <v>1.1499999999999999</v>
      </c>
      <c r="G64" s="214">
        <v>3</v>
      </c>
      <c r="H64" s="215">
        <v>0.77500000000000002</v>
      </c>
      <c r="I64" s="215">
        <v>0.1</v>
      </c>
      <c r="J64" s="215">
        <v>3.5999999999999997E-2</v>
      </c>
      <c r="K64" s="215">
        <v>8.8999999999999996E-2</v>
      </c>
      <c r="L64" s="216"/>
      <c r="M64" s="433"/>
      <c r="N64" s="433"/>
      <c r="O64" s="433"/>
      <c r="P64" s="433"/>
    </row>
    <row r="65" spans="1:16" ht="32.1" customHeight="1">
      <c r="A65" s="212">
        <v>11</v>
      </c>
      <c r="B65" s="416" t="s">
        <v>1124</v>
      </c>
      <c r="C65" s="511">
        <v>52</v>
      </c>
      <c r="D65" s="512" t="s">
        <v>1125</v>
      </c>
      <c r="E65" s="393">
        <v>1.51</v>
      </c>
      <c r="F65" s="516">
        <v>1</v>
      </c>
      <c r="G65" s="214">
        <v>8</v>
      </c>
      <c r="H65" s="215">
        <v>0.58599999999999997</v>
      </c>
      <c r="I65" s="215">
        <v>0.245</v>
      </c>
      <c r="J65" s="215">
        <v>5.2999999999999999E-2</v>
      </c>
      <c r="K65" s="215">
        <v>0.11600000000000001</v>
      </c>
      <c r="L65" s="216"/>
      <c r="M65" s="433"/>
      <c r="N65" s="433"/>
      <c r="O65" s="433"/>
      <c r="P65" s="433"/>
    </row>
    <row r="66" spans="1:16" ht="32.1" customHeight="1">
      <c r="A66" s="212">
        <v>11</v>
      </c>
      <c r="B66" s="416" t="s">
        <v>1124</v>
      </c>
      <c r="C66" s="511">
        <v>53</v>
      </c>
      <c r="D66" s="512" t="s">
        <v>1539</v>
      </c>
      <c r="E66" s="393">
        <v>2.2599999999999998</v>
      </c>
      <c r="F66" s="516">
        <v>1.1499999999999999</v>
      </c>
      <c r="G66" s="214">
        <v>9</v>
      </c>
      <c r="H66" s="215">
        <v>0.61199999999999999</v>
      </c>
      <c r="I66" s="215">
        <v>0.22700000000000001</v>
      </c>
      <c r="J66" s="215">
        <v>4.4999999999999998E-2</v>
      </c>
      <c r="K66" s="215">
        <v>0.11600000000000001</v>
      </c>
      <c r="L66" s="216"/>
      <c r="M66" s="433"/>
      <c r="N66" s="433"/>
      <c r="O66" s="433"/>
      <c r="P66" s="433"/>
    </row>
    <row r="67" spans="1:16" ht="32.1" customHeight="1">
      <c r="A67" s="212">
        <v>11</v>
      </c>
      <c r="B67" s="416" t="s">
        <v>1124</v>
      </c>
      <c r="C67" s="511">
        <v>54</v>
      </c>
      <c r="D67" s="512" t="s">
        <v>1870</v>
      </c>
      <c r="E67" s="393">
        <v>1.38</v>
      </c>
      <c r="F67" s="516">
        <v>0.7</v>
      </c>
      <c r="G67" s="214">
        <v>8</v>
      </c>
      <c r="H67" s="215">
        <v>0.61199999999999999</v>
      </c>
      <c r="I67" s="215">
        <v>0.22700000000000001</v>
      </c>
      <c r="J67" s="215">
        <v>4.4999999999999998E-2</v>
      </c>
      <c r="K67" s="215">
        <v>0.11600000000000001</v>
      </c>
      <c r="L67" s="216"/>
      <c r="M67" s="433"/>
      <c r="N67" s="433"/>
      <c r="O67" s="433"/>
      <c r="P67" s="433"/>
    </row>
    <row r="68" spans="1:16" ht="32.1" customHeight="1">
      <c r="A68" s="212">
        <v>11</v>
      </c>
      <c r="B68" s="416" t="s">
        <v>1124</v>
      </c>
      <c r="C68" s="511">
        <v>55</v>
      </c>
      <c r="D68" s="512" t="s">
        <v>1871</v>
      </c>
      <c r="E68" s="393">
        <v>2.82</v>
      </c>
      <c r="F68" s="516">
        <v>1.1499999999999999</v>
      </c>
      <c r="G68" s="214">
        <v>8</v>
      </c>
      <c r="H68" s="215">
        <v>0.61199999999999999</v>
      </c>
      <c r="I68" s="215">
        <v>0.22700000000000001</v>
      </c>
      <c r="J68" s="215">
        <v>4.4999999999999998E-2</v>
      </c>
      <c r="K68" s="215">
        <v>0.11600000000000001</v>
      </c>
      <c r="L68" s="216"/>
      <c r="M68" s="433"/>
      <c r="N68" s="433"/>
      <c r="O68" s="433"/>
      <c r="P68" s="433"/>
    </row>
    <row r="69" spans="1:16" ht="32.1" customHeight="1">
      <c r="A69" s="212">
        <v>12</v>
      </c>
      <c r="B69" s="416" t="s">
        <v>1127</v>
      </c>
      <c r="C69" s="511">
        <v>56</v>
      </c>
      <c r="D69" s="512" t="s">
        <v>1128</v>
      </c>
      <c r="E69" s="393">
        <v>0.57999999999999996</v>
      </c>
      <c r="F69" s="516">
        <v>1</v>
      </c>
      <c r="G69" s="214">
        <v>6</v>
      </c>
      <c r="H69" s="215">
        <v>0.748</v>
      </c>
      <c r="I69" s="215">
        <v>7.2999999999999995E-2</v>
      </c>
      <c r="J69" s="215">
        <v>4.4999999999999998E-2</v>
      </c>
      <c r="K69" s="215">
        <v>0.13400000000000001</v>
      </c>
      <c r="L69" s="216"/>
      <c r="M69" s="433"/>
      <c r="N69" s="433"/>
      <c r="O69" s="433"/>
      <c r="P69" s="433"/>
    </row>
    <row r="70" spans="1:16" ht="32.1" customHeight="1">
      <c r="A70" s="212">
        <v>12</v>
      </c>
      <c r="B70" s="416" t="s">
        <v>1127</v>
      </c>
      <c r="C70" s="511">
        <v>57</v>
      </c>
      <c r="D70" s="512" t="s">
        <v>1129</v>
      </c>
      <c r="E70" s="393">
        <v>0.62</v>
      </c>
      <c r="F70" s="516">
        <v>1.1000000000000001</v>
      </c>
      <c r="G70" s="214">
        <v>5</v>
      </c>
      <c r="H70" s="215">
        <v>0.72199999999999998</v>
      </c>
      <c r="I70" s="215">
        <v>0.109</v>
      </c>
      <c r="J70" s="215">
        <v>5.2999999999999999E-2</v>
      </c>
      <c r="K70" s="215">
        <v>0.11600000000000001</v>
      </c>
      <c r="L70" s="216"/>
      <c r="M70" s="433"/>
      <c r="N70" s="433"/>
      <c r="O70" s="433"/>
      <c r="P70" s="433"/>
    </row>
    <row r="71" spans="1:16" ht="32.1" customHeight="1">
      <c r="A71" s="212">
        <v>12</v>
      </c>
      <c r="B71" s="416" t="s">
        <v>1127</v>
      </c>
      <c r="C71" s="511">
        <v>58</v>
      </c>
      <c r="D71" s="512" t="s">
        <v>1540</v>
      </c>
      <c r="E71" s="393">
        <v>1.4</v>
      </c>
      <c r="F71" s="516">
        <v>1</v>
      </c>
      <c r="G71" s="214">
        <v>16</v>
      </c>
      <c r="H71" s="215">
        <v>0.76800000000000002</v>
      </c>
      <c r="I71" s="215">
        <v>4.4999999999999998E-2</v>
      </c>
      <c r="J71" s="215">
        <v>5.2999999999999999E-2</v>
      </c>
      <c r="K71" s="215">
        <v>0.13400000000000001</v>
      </c>
      <c r="L71" s="216"/>
      <c r="M71" s="433"/>
      <c r="N71" s="433"/>
      <c r="O71" s="433"/>
      <c r="P71" s="433"/>
    </row>
    <row r="72" spans="1:16" ht="32.1" customHeight="1">
      <c r="A72" s="212">
        <v>12</v>
      </c>
      <c r="B72" s="416" t="s">
        <v>1127</v>
      </c>
      <c r="C72" s="511">
        <v>59</v>
      </c>
      <c r="D72" s="512" t="s">
        <v>1130</v>
      </c>
      <c r="E72" s="393">
        <v>1.27</v>
      </c>
      <c r="F72" s="516">
        <v>1</v>
      </c>
      <c r="G72" s="214">
        <v>12</v>
      </c>
      <c r="H72" s="215">
        <v>0.70299999999999996</v>
      </c>
      <c r="I72" s="215">
        <v>0.13600000000000001</v>
      </c>
      <c r="J72" s="215">
        <v>4.4999999999999998E-2</v>
      </c>
      <c r="K72" s="215">
        <v>0.11600000000000001</v>
      </c>
      <c r="L72" s="216"/>
      <c r="M72" s="433"/>
      <c r="N72" s="433"/>
      <c r="O72" s="433"/>
      <c r="P72" s="433"/>
    </row>
    <row r="73" spans="1:16" ht="32.1" customHeight="1">
      <c r="A73" s="212">
        <v>12</v>
      </c>
      <c r="B73" s="416" t="s">
        <v>1127</v>
      </c>
      <c r="C73" s="511">
        <v>60</v>
      </c>
      <c r="D73" s="512" t="s">
        <v>1131</v>
      </c>
      <c r="E73" s="393">
        <v>3.12</v>
      </c>
      <c r="F73" s="516">
        <v>0.9</v>
      </c>
      <c r="G73" s="214">
        <v>21</v>
      </c>
      <c r="H73" s="215">
        <v>0.57499999999999996</v>
      </c>
      <c r="I73" s="215">
        <v>0.28199999999999997</v>
      </c>
      <c r="J73" s="215">
        <v>3.5999999999999997E-2</v>
      </c>
      <c r="K73" s="215">
        <v>0.107</v>
      </c>
      <c r="L73" s="216"/>
      <c r="M73" s="433"/>
      <c r="N73" s="433"/>
      <c r="O73" s="433"/>
      <c r="P73" s="433"/>
    </row>
    <row r="74" spans="1:16" ht="32.1" customHeight="1">
      <c r="A74" s="212">
        <v>12</v>
      </c>
      <c r="B74" s="416" t="s">
        <v>1127</v>
      </c>
      <c r="C74" s="511">
        <v>61</v>
      </c>
      <c r="D74" s="512" t="s">
        <v>1132</v>
      </c>
      <c r="E74" s="393">
        <v>4.51</v>
      </c>
      <c r="F74" s="516">
        <v>0.8</v>
      </c>
      <c r="G74" s="214">
        <v>21</v>
      </c>
      <c r="H74" s="215">
        <v>0.53</v>
      </c>
      <c r="I74" s="215">
        <v>0.34499999999999997</v>
      </c>
      <c r="J74" s="215">
        <v>2.7E-2</v>
      </c>
      <c r="K74" s="215">
        <v>9.8000000000000004E-2</v>
      </c>
      <c r="L74" s="216"/>
      <c r="M74" s="433"/>
      <c r="N74" s="433"/>
      <c r="O74" s="433"/>
      <c r="P74" s="433"/>
    </row>
    <row r="75" spans="1:16" ht="32.1" customHeight="1">
      <c r="A75" s="212">
        <v>12</v>
      </c>
      <c r="B75" s="416" t="s">
        <v>1127</v>
      </c>
      <c r="C75" s="511">
        <v>62</v>
      </c>
      <c r="D75" s="512" t="s">
        <v>1965</v>
      </c>
      <c r="E75" s="393">
        <v>7.2</v>
      </c>
      <c r="F75" s="516">
        <v>0.76234999999999997</v>
      </c>
      <c r="G75" s="214">
        <v>25</v>
      </c>
      <c r="H75" s="215">
        <v>0.53</v>
      </c>
      <c r="I75" s="215">
        <v>0.34499999999999997</v>
      </c>
      <c r="J75" s="215">
        <v>2.7E-2</v>
      </c>
      <c r="K75" s="215">
        <v>9.8000000000000004E-2</v>
      </c>
      <c r="L75" s="216"/>
      <c r="M75" s="433"/>
      <c r="N75" s="433"/>
      <c r="O75" s="433"/>
      <c r="P75" s="433"/>
    </row>
    <row r="76" spans="1:16" ht="32.1" customHeight="1">
      <c r="A76" s="212">
        <v>12</v>
      </c>
      <c r="B76" s="416" t="s">
        <v>1127</v>
      </c>
      <c r="C76" s="511">
        <v>63</v>
      </c>
      <c r="D76" s="512" t="s">
        <v>1133</v>
      </c>
      <c r="E76" s="393">
        <v>1.18</v>
      </c>
      <c r="F76" s="516">
        <v>1</v>
      </c>
      <c r="G76" s="214">
        <v>8</v>
      </c>
      <c r="H76" s="215">
        <v>0.69399999999999995</v>
      </c>
      <c r="I76" s="215">
        <v>0.13600000000000001</v>
      </c>
      <c r="J76" s="215">
        <v>4.4999999999999998E-2</v>
      </c>
      <c r="K76" s="215">
        <v>0.125</v>
      </c>
      <c r="L76" s="216"/>
      <c r="M76" s="433"/>
      <c r="N76" s="433"/>
      <c r="O76" s="433"/>
      <c r="P76" s="433"/>
    </row>
    <row r="77" spans="1:16" ht="32.1" customHeight="1">
      <c r="A77" s="212">
        <v>12</v>
      </c>
      <c r="B77" s="416" t="s">
        <v>1127</v>
      </c>
      <c r="C77" s="511">
        <v>64</v>
      </c>
      <c r="D77" s="512" t="s">
        <v>1134</v>
      </c>
      <c r="E77" s="393">
        <v>0.98</v>
      </c>
      <c r="F77" s="516">
        <v>0.8</v>
      </c>
      <c r="G77" s="214">
        <v>7</v>
      </c>
      <c r="H77" s="215">
        <v>0.70299999999999996</v>
      </c>
      <c r="I77" s="215">
        <v>0.11799999999999999</v>
      </c>
      <c r="J77" s="215">
        <v>4.4999999999999998E-2</v>
      </c>
      <c r="K77" s="215">
        <v>0.13400000000000001</v>
      </c>
      <c r="L77" s="216"/>
      <c r="M77" s="433"/>
      <c r="N77" s="433"/>
      <c r="O77" s="433"/>
      <c r="P77" s="433"/>
    </row>
    <row r="78" spans="1:16" ht="32.1" customHeight="1">
      <c r="A78" s="212">
        <v>12</v>
      </c>
      <c r="B78" s="416" t="s">
        <v>1127</v>
      </c>
      <c r="C78" s="511">
        <v>65</v>
      </c>
      <c r="D78" s="512" t="s">
        <v>1541</v>
      </c>
      <c r="E78" s="393">
        <v>0.35</v>
      </c>
      <c r="F78" s="516">
        <v>1</v>
      </c>
      <c r="G78" s="214">
        <v>6</v>
      </c>
      <c r="H78" s="215">
        <v>0.69399999999999995</v>
      </c>
      <c r="I78" s="215">
        <v>0.154</v>
      </c>
      <c r="J78" s="215">
        <v>4.4999999999999998E-2</v>
      </c>
      <c r="K78" s="215">
        <v>0.107</v>
      </c>
      <c r="L78" s="216"/>
      <c r="M78" s="433"/>
      <c r="N78" s="433"/>
      <c r="O78" s="433"/>
      <c r="P78" s="433"/>
    </row>
    <row r="79" spans="1:16" ht="32.1" customHeight="1">
      <c r="A79" s="212">
        <v>12</v>
      </c>
      <c r="B79" s="416" t="s">
        <v>1127</v>
      </c>
      <c r="C79" s="511">
        <v>66</v>
      </c>
      <c r="D79" s="512" t="s">
        <v>1471</v>
      </c>
      <c r="E79" s="393">
        <v>0.5</v>
      </c>
      <c r="F79" s="516">
        <v>1</v>
      </c>
      <c r="G79" s="214">
        <v>6</v>
      </c>
      <c r="H79" s="215">
        <v>0.69399999999999995</v>
      </c>
      <c r="I79" s="215">
        <v>0.154</v>
      </c>
      <c r="J79" s="215">
        <v>4.4999999999999998E-2</v>
      </c>
      <c r="K79" s="215">
        <v>0.107</v>
      </c>
      <c r="L79" s="216"/>
      <c r="M79" s="433"/>
      <c r="N79" s="433"/>
      <c r="O79" s="433"/>
      <c r="P79" s="433"/>
    </row>
    <row r="80" spans="1:16" ht="32.1" customHeight="1">
      <c r="A80" s="212">
        <v>12</v>
      </c>
      <c r="B80" s="416" t="s">
        <v>1127</v>
      </c>
      <c r="C80" s="511">
        <v>67</v>
      </c>
      <c r="D80" s="512" t="s">
        <v>1800</v>
      </c>
      <c r="E80" s="393">
        <v>1.01</v>
      </c>
      <c r="F80" s="516">
        <v>1</v>
      </c>
      <c r="G80" s="214">
        <v>10</v>
      </c>
      <c r="H80" s="215">
        <v>0.69399999999999995</v>
      </c>
      <c r="I80" s="215">
        <v>0.154</v>
      </c>
      <c r="J80" s="215">
        <v>4.4999999999999998E-2</v>
      </c>
      <c r="K80" s="215">
        <v>0.107</v>
      </c>
      <c r="L80" s="216"/>
      <c r="M80" s="433"/>
      <c r="N80" s="433"/>
      <c r="O80" s="433"/>
      <c r="P80" s="433"/>
    </row>
    <row r="81" spans="1:16" ht="32.1" customHeight="1">
      <c r="A81" s="212">
        <v>12</v>
      </c>
      <c r="B81" s="416" t="s">
        <v>1127</v>
      </c>
      <c r="C81" s="511">
        <v>68</v>
      </c>
      <c r="D81" s="512" t="s">
        <v>1542</v>
      </c>
      <c r="E81" s="393">
        <v>2.2999999999999998</v>
      </c>
      <c r="F81" s="516">
        <v>1</v>
      </c>
      <c r="G81" s="214">
        <v>21</v>
      </c>
      <c r="H81" s="215">
        <v>0.69399999999999995</v>
      </c>
      <c r="I81" s="215">
        <v>0.13600000000000001</v>
      </c>
      <c r="J81" s="215">
        <v>4.4999999999999998E-2</v>
      </c>
      <c r="K81" s="215">
        <v>0.125</v>
      </c>
      <c r="L81" s="216"/>
      <c r="M81" s="433"/>
      <c r="N81" s="433"/>
      <c r="O81" s="433"/>
      <c r="P81" s="433"/>
    </row>
    <row r="82" spans="1:16" ht="32.1" customHeight="1">
      <c r="A82" s="212">
        <v>13</v>
      </c>
      <c r="B82" s="416" t="s">
        <v>1135</v>
      </c>
      <c r="C82" s="511">
        <v>69</v>
      </c>
      <c r="D82" s="512" t="s">
        <v>1872</v>
      </c>
      <c r="E82" s="393">
        <v>1.42</v>
      </c>
      <c r="F82" s="516">
        <v>1.1499999999999999</v>
      </c>
      <c r="G82" s="214">
        <v>14</v>
      </c>
      <c r="H82" s="215">
        <v>0.61199999999999999</v>
      </c>
      <c r="I82" s="215">
        <v>0.254</v>
      </c>
      <c r="J82" s="215">
        <v>3.5999999999999997E-2</v>
      </c>
      <c r="K82" s="215">
        <v>9.8000000000000004E-2</v>
      </c>
      <c r="L82" s="216"/>
      <c r="M82" s="433"/>
      <c r="N82" s="433"/>
      <c r="O82" s="433"/>
      <c r="P82" s="433"/>
    </row>
    <row r="83" spans="1:16" ht="32.1" customHeight="1">
      <c r="A83" s="212">
        <v>13</v>
      </c>
      <c r="B83" s="416" t="s">
        <v>1135</v>
      </c>
      <c r="C83" s="511">
        <v>70</v>
      </c>
      <c r="D83" s="512" t="s">
        <v>1873</v>
      </c>
      <c r="E83" s="393">
        <v>2.81</v>
      </c>
      <c r="F83" s="516">
        <v>1</v>
      </c>
      <c r="G83" s="214">
        <v>14</v>
      </c>
      <c r="H83" s="215">
        <v>0.61199999999999999</v>
      </c>
      <c r="I83" s="215">
        <v>0.254</v>
      </c>
      <c r="J83" s="215">
        <v>3.5999999999999997E-2</v>
      </c>
      <c r="K83" s="215">
        <v>9.8000000000000004E-2</v>
      </c>
      <c r="L83" s="216"/>
      <c r="M83" s="433"/>
      <c r="N83" s="433"/>
      <c r="O83" s="433"/>
      <c r="P83" s="433"/>
    </row>
    <row r="84" spans="1:16" ht="32.1" customHeight="1">
      <c r="A84" s="212">
        <v>13</v>
      </c>
      <c r="B84" s="416" t="s">
        <v>1135</v>
      </c>
      <c r="C84" s="511">
        <v>71</v>
      </c>
      <c r="D84" s="512" t="s">
        <v>1874</v>
      </c>
      <c r="E84" s="393">
        <v>3.48</v>
      </c>
      <c r="F84" s="516">
        <v>1</v>
      </c>
      <c r="G84" s="214">
        <v>14</v>
      </c>
      <c r="H84" s="215">
        <v>0.45700000000000002</v>
      </c>
      <c r="I84" s="215">
        <v>0.47199999999999998</v>
      </c>
      <c r="J84" s="215">
        <v>1.7999999999999999E-2</v>
      </c>
      <c r="K84" s="215">
        <v>5.2999999999999999E-2</v>
      </c>
      <c r="L84" s="216"/>
      <c r="M84" s="433"/>
      <c r="N84" s="433"/>
      <c r="O84" s="433"/>
      <c r="P84" s="433"/>
    </row>
    <row r="85" spans="1:16">
      <c r="A85" s="212">
        <v>13</v>
      </c>
      <c r="B85" s="416" t="s">
        <v>1135</v>
      </c>
      <c r="C85" s="511">
        <v>72</v>
      </c>
      <c r="D85" s="512" t="s">
        <v>1875</v>
      </c>
      <c r="E85" s="393">
        <v>1.1200000000000001</v>
      </c>
      <c r="F85" s="516">
        <v>1</v>
      </c>
      <c r="G85" s="214">
        <v>9</v>
      </c>
      <c r="H85" s="215">
        <v>0.69399999999999995</v>
      </c>
      <c r="I85" s="215">
        <v>0.14499999999999999</v>
      </c>
      <c r="J85" s="215">
        <v>4.4999999999999998E-2</v>
      </c>
      <c r="K85" s="215">
        <v>0.11600000000000001</v>
      </c>
      <c r="L85" s="216"/>
      <c r="M85" s="433"/>
      <c r="N85" s="433"/>
      <c r="O85" s="433"/>
      <c r="P85" s="433"/>
    </row>
    <row r="86" spans="1:16">
      <c r="A86" s="212">
        <v>13</v>
      </c>
      <c r="B86" s="416" t="s">
        <v>1135</v>
      </c>
      <c r="C86" s="511">
        <v>73</v>
      </c>
      <c r="D86" s="512" t="s">
        <v>1876</v>
      </c>
      <c r="E86" s="393">
        <v>2.0099999999999998</v>
      </c>
      <c r="F86" s="516">
        <v>1</v>
      </c>
      <c r="G86" s="214">
        <v>7</v>
      </c>
      <c r="H86" s="215">
        <v>0.54800000000000004</v>
      </c>
      <c r="I86" s="215">
        <v>0.372</v>
      </c>
      <c r="J86" s="215">
        <v>1.7999999999999999E-2</v>
      </c>
      <c r="K86" s="215">
        <v>6.2E-2</v>
      </c>
      <c r="L86" s="216"/>
      <c r="M86" s="433"/>
      <c r="N86" s="433"/>
      <c r="O86" s="433"/>
      <c r="P86" s="433"/>
    </row>
    <row r="87" spans="1:16" ht="32.1" customHeight="1">
      <c r="A87" s="212">
        <v>13</v>
      </c>
      <c r="B87" s="416" t="s">
        <v>1135</v>
      </c>
      <c r="C87" s="511">
        <v>74</v>
      </c>
      <c r="D87" s="512" t="s">
        <v>1877</v>
      </c>
      <c r="E87" s="393">
        <v>1.42</v>
      </c>
      <c r="F87" s="516">
        <v>1</v>
      </c>
      <c r="G87" s="214">
        <v>19</v>
      </c>
      <c r="H87" s="215">
        <v>0.75700000000000001</v>
      </c>
      <c r="I87" s="215">
        <v>7.2999999999999995E-2</v>
      </c>
      <c r="J87" s="215">
        <v>4.4999999999999998E-2</v>
      </c>
      <c r="K87" s="215">
        <v>0.125</v>
      </c>
      <c r="L87" s="216"/>
      <c r="M87" s="433"/>
      <c r="N87" s="433"/>
      <c r="O87" s="433"/>
      <c r="P87" s="433"/>
    </row>
    <row r="88" spans="1:16" ht="32.1" customHeight="1">
      <c r="A88" s="212">
        <v>13</v>
      </c>
      <c r="B88" s="416" t="s">
        <v>1135</v>
      </c>
      <c r="C88" s="511">
        <v>75</v>
      </c>
      <c r="D88" s="512" t="s">
        <v>1878</v>
      </c>
      <c r="E88" s="393">
        <v>2.38</v>
      </c>
      <c r="F88" s="516">
        <v>1</v>
      </c>
      <c r="G88" s="214">
        <v>19</v>
      </c>
      <c r="H88" s="215">
        <v>0.46400000000000002</v>
      </c>
      <c r="I88" s="215">
        <v>0.5</v>
      </c>
      <c r="J88" s="215">
        <v>8.9999999999999993E-3</v>
      </c>
      <c r="K88" s="215">
        <v>2.7E-2</v>
      </c>
      <c r="L88" s="216"/>
      <c r="M88" s="433"/>
      <c r="N88" s="433"/>
      <c r="O88" s="433"/>
      <c r="P88" s="433"/>
    </row>
    <row r="89" spans="1:16" ht="32.1" customHeight="1">
      <c r="A89" s="212">
        <v>14</v>
      </c>
      <c r="B89" s="416" t="s">
        <v>1136</v>
      </c>
      <c r="C89" s="511">
        <v>76</v>
      </c>
      <c r="D89" s="512" t="s">
        <v>1543</v>
      </c>
      <c r="E89" s="393">
        <v>0.84</v>
      </c>
      <c r="F89" s="516">
        <v>1.05</v>
      </c>
      <c r="G89" s="214">
        <v>6</v>
      </c>
      <c r="H89" s="215">
        <v>0.78400000000000003</v>
      </c>
      <c r="I89" s="215">
        <v>7.2999999999999995E-2</v>
      </c>
      <c r="J89" s="215">
        <v>3.5999999999999997E-2</v>
      </c>
      <c r="K89" s="215">
        <v>0.107</v>
      </c>
      <c r="L89" s="216"/>
      <c r="M89" s="433"/>
      <c r="N89" s="433"/>
      <c r="O89" s="433"/>
      <c r="P89" s="433"/>
    </row>
    <row r="90" spans="1:16" ht="32.1" customHeight="1">
      <c r="A90" s="212">
        <v>14</v>
      </c>
      <c r="B90" s="416" t="s">
        <v>1136</v>
      </c>
      <c r="C90" s="511">
        <v>77</v>
      </c>
      <c r="D90" s="512" t="s">
        <v>1544</v>
      </c>
      <c r="E90" s="393">
        <v>1.74</v>
      </c>
      <c r="F90" s="516">
        <v>1</v>
      </c>
      <c r="G90" s="214">
        <v>11</v>
      </c>
      <c r="H90" s="215">
        <v>0.748</v>
      </c>
      <c r="I90" s="215">
        <v>0.11799999999999999</v>
      </c>
      <c r="J90" s="215">
        <v>3.5999999999999997E-2</v>
      </c>
      <c r="K90" s="215">
        <v>9.8000000000000004E-2</v>
      </c>
      <c r="L90" s="216"/>
      <c r="M90" s="433"/>
      <c r="N90" s="433"/>
      <c r="O90" s="433"/>
      <c r="P90" s="433"/>
    </row>
    <row r="91" spans="1:16" ht="32.1" customHeight="1">
      <c r="A91" s="212">
        <v>14</v>
      </c>
      <c r="B91" s="416" t="s">
        <v>1136</v>
      </c>
      <c r="C91" s="511">
        <v>78</v>
      </c>
      <c r="D91" s="512" t="s">
        <v>1545</v>
      </c>
      <c r="E91" s="393">
        <v>2.4900000000000002</v>
      </c>
      <c r="F91" s="516">
        <v>1</v>
      </c>
      <c r="G91" s="214">
        <v>26</v>
      </c>
      <c r="H91" s="215">
        <v>0.73899999999999999</v>
      </c>
      <c r="I91" s="215">
        <v>0.13600000000000001</v>
      </c>
      <c r="J91" s="215">
        <v>3.5999999999999997E-2</v>
      </c>
      <c r="K91" s="215">
        <v>8.8999999999999996E-2</v>
      </c>
      <c r="L91" s="216"/>
      <c r="M91" s="433"/>
      <c r="N91" s="433"/>
      <c r="O91" s="433"/>
      <c r="P91" s="433"/>
    </row>
    <row r="92" spans="1:16">
      <c r="A92" s="212">
        <v>15</v>
      </c>
      <c r="B92" s="416" t="s">
        <v>1137</v>
      </c>
      <c r="C92" s="511">
        <v>79</v>
      </c>
      <c r="D92" s="512" t="s">
        <v>1138</v>
      </c>
      <c r="E92" s="393">
        <v>0.98</v>
      </c>
      <c r="F92" s="516">
        <v>1</v>
      </c>
      <c r="G92" s="214">
        <v>18</v>
      </c>
      <c r="H92" s="215">
        <v>0.75700000000000001</v>
      </c>
      <c r="I92" s="215">
        <v>9.0999999999999998E-2</v>
      </c>
      <c r="J92" s="215">
        <v>4.4999999999999998E-2</v>
      </c>
      <c r="K92" s="215">
        <v>0.107</v>
      </c>
      <c r="L92" s="216"/>
      <c r="M92" s="433"/>
      <c r="N92" s="433"/>
      <c r="O92" s="433"/>
      <c r="P92" s="433"/>
    </row>
    <row r="93" spans="1:16">
      <c r="A93" s="212">
        <v>15</v>
      </c>
      <c r="B93" s="416" t="s">
        <v>1137</v>
      </c>
      <c r="C93" s="511">
        <v>80</v>
      </c>
      <c r="D93" s="512" t="s">
        <v>1139</v>
      </c>
      <c r="E93" s="393">
        <v>1.55</v>
      </c>
      <c r="F93" s="516">
        <v>0.9</v>
      </c>
      <c r="G93" s="214">
        <v>20</v>
      </c>
      <c r="H93" s="215">
        <v>0.69299999999999995</v>
      </c>
      <c r="I93" s="215">
        <v>0.16400000000000001</v>
      </c>
      <c r="J93" s="215">
        <v>3.5999999999999997E-2</v>
      </c>
      <c r="K93" s="215">
        <v>0.107</v>
      </c>
      <c r="L93" s="216"/>
      <c r="M93" s="433"/>
      <c r="N93" s="433"/>
      <c r="O93" s="433"/>
      <c r="P93" s="433"/>
    </row>
    <row r="94" spans="1:16">
      <c r="A94" s="212">
        <v>15</v>
      </c>
      <c r="B94" s="416" t="s">
        <v>1137</v>
      </c>
      <c r="C94" s="511">
        <v>81</v>
      </c>
      <c r="D94" s="512" t="s">
        <v>1546</v>
      </c>
      <c r="E94" s="393">
        <v>0.84</v>
      </c>
      <c r="F94" s="516">
        <v>1</v>
      </c>
      <c r="G94" s="214">
        <v>13</v>
      </c>
      <c r="H94" s="215">
        <v>0.75700000000000001</v>
      </c>
      <c r="I94" s="215">
        <v>9.0999999999999998E-2</v>
      </c>
      <c r="J94" s="215">
        <v>4.4999999999999998E-2</v>
      </c>
      <c r="K94" s="215">
        <v>0.107</v>
      </c>
      <c r="L94" s="216"/>
      <c r="M94" s="433"/>
      <c r="N94" s="433"/>
      <c r="O94" s="433"/>
      <c r="P94" s="433"/>
    </row>
    <row r="95" spans="1:16">
      <c r="A95" s="212">
        <v>15</v>
      </c>
      <c r="B95" s="416" t="s">
        <v>1137</v>
      </c>
      <c r="C95" s="511">
        <v>82</v>
      </c>
      <c r="D95" s="512" t="s">
        <v>1547</v>
      </c>
      <c r="E95" s="393">
        <v>1.33</v>
      </c>
      <c r="F95" s="516">
        <v>1</v>
      </c>
      <c r="G95" s="214">
        <v>14</v>
      </c>
      <c r="H95" s="215">
        <v>0.69299999999999995</v>
      </c>
      <c r="I95" s="215">
        <v>0.16400000000000001</v>
      </c>
      <c r="J95" s="215">
        <v>3.5999999999999997E-2</v>
      </c>
      <c r="K95" s="215">
        <v>0.107</v>
      </c>
      <c r="L95" s="216"/>
      <c r="M95" s="433"/>
      <c r="N95" s="433"/>
      <c r="O95" s="433"/>
      <c r="P95" s="433"/>
    </row>
    <row r="96" spans="1:16">
      <c r="A96" s="212">
        <v>15</v>
      </c>
      <c r="B96" s="416" t="s">
        <v>1137</v>
      </c>
      <c r="C96" s="511">
        <v>83</v>
      </c>
      <c r="D96" s="512" t="s">
        <v>1879</v>
      </c>
      <c r="E96" s="393">
        <v>0.96</v>
      </c>
      <c r="F96" s="516">
        <v>0.85</v>
      </c>
      <c r="G96" s="214">
        <v>14</v>
      </c>
      <c r="H96" s="215">
        <v>0.75700000000000001</v>
      </c>
      <c r="I96" s="215">
        <v>8.2000000000000003E-2</v>
      </c>
      <c r="J96" s="215">
        <v>4.4999999999999998E-2</v>
      </c>
      <c r="K96" s="215">
        <v>0.11600000000000001</v>
      </c>
      <c r="L96" s="216"/>
      <c r="M96" s="433"/>
      <c r="N96" s="433"/>
      <c r="O96" s="433"/>
      <c r="P96" s="433"/>
    </row>
    <row r="97" spans="1:16">
      <c r="A97" s="212">
        <v>15</v>
      </c>
      <c r="B97" s="416" t="s">
        <v>1137</v>
      </c>
      <c r="C97" s="511">
        <v>84</v>
      </c>
      <c r="D97" s="512" t="s">
        <v>1880</v>
      </c>
      <c r="E97" s="393">
        <v>2.0099999999999998</v>
      </c>
      <c r="F97" s="516">
        <v>1</v>
      </c>
      <c r="G97" s="214">
        <v>14</v>
      </c>
      <c r="H97" s="215">
        <v>0.71199999999999997</v>
      </c>
      <c r="I97" s="215">
        <v>0.127</v>
      </c>
      <c r="J97" s="215">
        <v>4.4999999999999998E-2</v>
      </c>
      <c r="K97" s="215">
        <v>0.11600000000000001</v>
      </c>
      <c r="L97" s="216"/>
      <c r="M97" s="433"/>
      <c r="N97" s="433"/>
      <c r="O97" s="433"/>
      <c r="P97" s="433"/>
    </row>
    <row r="98" spans="1:16" ht="15.95" customHeight="1">
      <c r="A98" s="212">
        <v>15</v>
      </c>
      <c r="B98" s="416" t="s">
        <v>1137</v>
      </c>
      <c r="C98" s="511">
        <v>85</v>
      </c>
      <c r="D98" s="512" t="s">
        <v>1140</v>
      </c>
      <c r="E98" s="393">
        <v>1.02</v>
      </c>
      <c r="F98" s="516">
        <v>1</v>
      </c>
      <c r="G98" s="214">
        <v>13</v>
      </c>
      <c r="H98" s="215">
        <v>0.76600000000000001</v>
      </c>
      <c r="I98" s="215">
        <v>7.2999999999999995E-2</v>
      </c>
      <c r="J98" s="215">
        <v>4.4999999999999998E-2</v>
      </c>
      <c r="K98" s="215">
        <v>0.11600000000000001</v>
      </c>
      <c r="L98" s="216"/>
      <c r="M98" s="433"/>
      <c r="N98" s="433"/>
      <c r="O98" s="433"/>
      <c r="P98" s="433"/>
    </row>
    <row r="99" spans="1:16" ht="32.1" customHeight="1">
      <c r="A99" s="212">
        <v>15</v>
      </c>
      <c r="B99" s="416" t="s">
        <v>1137</v>
      </c>
      <c r="C99" s="511">
        <v>86</v>
      </c>
      <c r="D99" s="512" t="s">
        <v>1475</v>
      </c>
      <c r="E99" s="393">
        <v>1.95</v>
      </c>
      <c r="F99" s="516">
        <v>1</v>
      </c>
      <c r="G99" s="214">
        <v>14</v>
      </c>
      <c r="H99" s="215">
        <v>0.34799999999999998</v>
      </c>
      <c r="I99" s="215">
        <v>0.51800000000000002</v>
      </c>
      <c r="J99" s="215">
        <v>3.5999999999999997E-2</v>
      </c>
      <c r="K99" s="215">
        <v>9.8000000000000004E-2</v>
      </c>
      <c r="L99" s="216"/>
      <c r="M99" s="433"/>
      <c r="N99" s="433"/>
      <c r="O99" s="433"/>
      <c r="P99" s="433"/>
    </row>
    <row r="100" spans="1:16" ht="15.95" customHeight="1">
      <c r="A100" s="212">
        <v>15</v>
      </c>
      <c r="B100" s="416" t="s">
        <v>1137</v>
      </c>
      <c r="C100" s="511">
        <v>87</v>
      </c>
      <c r="D100" s="512" t="s">
        <v>1548</v>
      </c>
      <c r="E100" s="393">
        <v>0.74</v>
      </c>
      <c r="F100" s="516">
        <v>1</v>
      </c>
      <c r="G100" s="214">
        <v>10</v>
      </c>
      <c r="H100" s="215">
        <v>0.79400000000000004</v>
      </c>
      <c r="I100" s="215">
        <v>3.5999999999999997E-2</v>
      </c>
      <c r="J100" s="215">
        <v>4.4999999999999998E-2</v>
      </c>
      <c r="K100" s="215">
        <v>0.125</v>
      </c>
      <c r="L100" s="216"/>
      <c r="M100" s="433"/>
      <c r="N100" s="433"/>
      <c r="O100" s="433"/>
      <c r="P100" s="433"/>
    </row>
    <row r="101" spans="1:16" ht="15.95" customHeight="1">
      <c r="A101" s="212">
        <v>15</v>
      </c>
      <c r="B101" s="416" t="s">
        <v>1137</v>
      </c>
      <c r="C101" s="511">
        <v>88</v>
      </c>
      <c r="D101" s="512" t="s">
        <v>1549</v>
      </c>
      <c r="E101" s="393">
        <v>0.99</v>
      </c>
      <c r="F101" s="516">
        <v>1</v>
      </c>
      <c r="G101" s="214">
        <v>10</v>
      </c>
      <c r="H101" s="215">
        <v>0.76600000000000001</v>
      </c>
      <c r="I101" s="215">
        <v>7.2999999999999995E-2</v>
      </c>
      <c r="J101" s="215">
        <v>4.4999999999999998E-2</v>
      </c>
      <c r="K101" s="215">
        <v>0.11600000000000001</v>
      </c>
      <c r="L101" s="216"/>
      <c r="M101" s="433"/>
      <c r="N101" s="433"/>
      <c r="O101" s="433"/>
      <c r="P101" s="433"/>
    </row>
    <row r="102" spans="1:16" ht="32.1" customHeight="1">
      <c r="A102" s="212">
        <v>15</v>
      </c>
      <c r="B102" s="416" t="s">
        <v>1137</v>
      </c>
      <c r="C102" s="511">
        <v>89</v>
      </c>
      <c r="D102" s="512" t="s">
        <v>1141</v>
      </c>
      <c r="E102" s="393">
        <v>1.1499999999999999</v>
      </c>
      <c r="F102" s="516">
        <v>1</v>
      </c>
      <c r="G102" s="214">
        <v>10</v>
      </c>
      <c r="H102" s="215">
        <v>0.748</v>
      </c>
      <c r="I102" s="215">
        <v>0.109</v>
      </c>
      <c r="J102" s="215">
        <v>4.4999999999999998E-2</v>
      </c>
      <c r="K102" s="215">
        <v>9.8000000000000004E-2</v>
      </c>
      <c r="L102" s="216"/>
      <c r="M102" s="433"/>
      <c r="N102" s="433"/>
      <c r="O102" s="433"/>
      <c r="P102" s="433"/>
    </row>
    <row r="103" spans="1:16" ht="15.95" customHeight="1">
      <c r="A103" s="212">
        <v>15</v>
      </c>
      <c r="B103" s="416" t="s">
        <v>1137</v>
      </c>
      <c r="C103" s="511">
        <v>90</v>
      </c>
      <c r="D103" s="512" t="s">
        <v>1142</v>
      </c>
      <c r="E103" s="393">
        <v>2.82</v>
      </c>
      <c r="F103" s="516">
        <v>1</v>
      </c>
      <c r="G103" s="214">
        <v>17</v>
      </c>
      <c r="H103" s="215">
        <v>0.52100000000000002</v>
      </c>
      <c r="I103" s="215">
        <v>0.372</v>
      </c>
      <c r="J103" s="215">
        <v>2.7E-2</v>
      </c>
      <c r="K103" s="215">
        <v>0.08</v>
      </c>
      <c r="L103" s="216"/>
      <c r="M103" s="433"/>
      <c r="N103" s="433"/>
      <c r="O103" s="433"/>
      <c r="P103" s="433"/>
    </row>
    <row r="104" spans="1:16" ht="15.95" customHeight="1">
      <c r="A104" s="212">
        <v>15</v>
      </c>
      <c r="B104" s="416" t="s">
        <v>1137</v>
      </c>
      <c r="C104" s="511">
        <v>91</v>
      </c>
      <c r="D104" s="512" t="s">
        <v>1881</v>
      </c>
      <c r="E104" s="393">
        <v>2.52</v>
      </c>
      <c r="F104" s="516">
        <v>1</v>
      </c>
      <c r="G104" s="214">
        <v>17</v>
      </c>
      <c r="H104" s="215">
        <v>0.59299999999999997</v>
      </c>
      <c r="I104" s="215">
        <v>0.29099999999999998</v>
      </c>
      <c r="J104" s="215">
        <v>3.5999999999999997E-2</v>
      </c>
      <c r="K104" s="215">
        <v>0.08</v>
      </c>
      <c r="L104" s="216"/>
      <c r="M104" s="433"/>
      <c r="N104" s="433"/>
      <c r="O104" s="433"/>
      <c r="P104" s="433"/>
    </row>
    <row r="105" spans="1:16" ht="15.95" customHeight="1">
      <c r="A105" s="212">
        <v>15</v>
      </c>
      <c r="B105" s="416" t="s">
        <v>1137</v>
      </c>
      <c r="C105" s="511">
        <v>92</v>
      </c>
      <c r="D105" s="512" t="s">
        <v>1882</v>
      </c>
      <c r="E105" s="393">
        <v>3.12</v>
      </c>
      <c r="F105" s="516">
        <v>1</v>
      </c>
      <c r="G105" s="214">
        <v>17</v>
      </c>
      <c r="H105" s="215">
        <v>0.374</v>
      </c>
      <c r="I105" s="215">
        <v>0.56299999999999994</v>
      </c>
      <c r="J105" s="215">
        <v>1.7999999999999999E-2</v>
      </c>
      <c r="K105" s="215">
        <v>4.4999999999999998E-2</v>
      </c>
      <c r="L105" s="216"/>
      <c r="M105" s="433"/>
      <c r="N105" s="433"/>
      <c r="O105" s="433"/>
      <c r="P105" s="433"/>
    </row>
    <row r="106" spans="1:16" ht="15.95" customHeight="1">
      <c r="A106" s="212">
        <v>15</v>
      </c>
      <c r="B106" s="416" t="s">
        <v>1137</v>
      </c>
      <c r="C106" s="511">
        <v>93</v>
      </c>
      <c r="D106" s="512" t="s">
        <v>1883</v>
      </c>
      <c r="E106" s="393">
        <v>4.51</v>
      </c>
      <c r="F106" s="516">
        <v>1</v>
      </c>
      <c r="G106" s="214">
        <v>17</v>
      </c>
      <c r="H106" s="215">
        <v>0.374</v>
      </c>
      <c r="I106" s="215">
        <v>0.56299999999999994</v>
      </c>
      <c r="J106" s="215">
        <v>1.7999999999999999E-2</v>
      </c>
      <c r="K106" s="215">
        <v>4.4999999999999998E-2</v>
      </c>
      <c r="L106" s="216"/>
      <c r="M106" s="433"/>
      <c r="N106" s="433"/>
      <c r="O106" s="433"/>
      <c r="P106" s="433"/>
    </row>
    <row r="107" spans="1:16" ht="15.95" customHeight="1">
      <c r="A107" s="212">
        <v>15</v>
      </c>
      <c r="B107" s="416" t="s">
        <v>1137</v>
      </c>
      <c r="C107" s="511">
        <v>94</v>
      </c>
      <c r="D107" s="512" t="s">
        <v>1143</v>
      </c>
      <c r="E107" s="393">
        <v>0.82</v>
      </c>
      <c r="F107" s="516">
        <v>1</v>
      </c>
      <c r="G107" s="214">
        <v>12</v>
      </c>
      <c r="H107" s="215">
        <v>0.79400000000000004</v>
      </c>
      <c r="I107" s="215">
        <v>4.4999999999999998E-2</v>
      </c>
      <c r="J107" s="215">
        <v>4.4999999999999998E-2</v>
      </c>
      <c r="K107" s="215">
        <v>0.11600000000000001</v>
      </c>
      <c r="L107" s="216"/>
      <c r="M107" s="433"/>
      <c r="N107" s="433"/>
      <c r="O107" s="433"/>
      <c r="P107" s="433"/>
    </row>
    <row r="108" spans="1:16" ht="32.1" customHeight="1">
      <c r="A108" s="212">
        <v>16</v>
      </c>
      <c r="B108" s="416" t="s">
        <v>1144</v>
      </c>
      <c r="C108" s="511">
        <v>95</v>
      </c>
      <c r="D108" s="512" t="s">
        <v>1550</v>
      </c>
      <c r="E108" s="393">
        <v>0.98</v>
      </c>
      <c r="F108" s="516">
        <v>0.9</v>
      </c>
      <c r="G108" s="214">
        <v>10</v>
      </c>
      <c r="H108" s="215">
        <v>0.83899999999999997</v>
      </c>
      <c r="I108" s="215">
        <v>4.4999999999999998E-2</v>
      </c>
      <c r="J108" s="215">
        <v>3.5999999999999997E-2</v>
      </c>
      <c r="K108" s="215">
        <v>0.08</v>
      </c>
      <c r="L108" s="216"/>
      <c r="M108" s="433"/>
      <c r="N108" s="433"/>
      <c r="O108" s="433"/>
      <c r="P108" s="433"/>
    </row>
    <row r="109" spans="1:16" ht="32.1" customHeight="1">
      <c r="A109" s="212">
        <v>16</v>
      </c>
      <c r="B109" s="416" t="s">
        <v>1144</v>
      </c>
      <c r="C109" s="511">
        <v>96</v>
      </c>
      <c r="D109" s="512" t="s">
        <v>1551</v>
      </c>
      <c r="E109" s="393">
        <v>1.49</v>
      </c>
      <c r="F109" s="516">
        <v>0.8</v>
      </c>
      <c r="G109" s="214">
        <v>10</v>
      </c>
      <c r="H109" s="215">
        <v>0.83899999999999997</v>
      </c>
      <c r="I109" s="215">
        <v>4.4999999999999998E-2</v>
      </c>
      <c r="J109" s="215">
        <v>3.5999999999999997E-2</v>
      </c>
      <c r="K109" s="215">
        <v>0.08</v>
      </c>
      <c r="L109" s="216"/>
      <c r="M109" s="433"/>
      <c r="N109" s="433"/>
      <c r="O109" s="433"/>
      <c r="P109" s="433"/>
    </row>
    <row r="110" spans="1:16" ht="15.95" customHeight="1">
      <c r="A110" s="212">
        <v>16</v>
      </c>
      <c r="B110" s="416" t="s">
        <v>1144</v>
      </c>
      <c r="C110" s="511">
        <v>97</v>
      </c>
      <c r="D110" s="512" t="s">
        <v>1552</v>
      </c>
      <c r="E110" s="393">
        <v>0.68</v>
      </c>
      <c r="F110" s="516">
        <v>1</v>
      </c>
      <c r="G110" s="214">
        <v>12</v>
      </c>
      <c r="H110" s="215">
        <v>0.82899999999999996</v>
      </c>
      <c r="I110" s="215">
        <v>5.5E-2</v>
      </c>
      <c r="J110" s="215">
        <v>3.5999999999999997E-2</v>
      </c>
      <c r="K110" s="215">
        <v>0.08</v>
      </c>
      <c r="L110" s="216"/>
      <c r="M110" s="433"/>
      <c r="N110" s="433"/>
      <c r="O110" s="433"/>
      <c r="P110" s="433"/>
    </row>
    <row r="111" spans="1:16" ht="15.95" customHeight="1">
      <c r="A111" s="212">
        <v>16</v>
      </c>
      <c r="B111" s="416" t="s">
        <v>1144</v>
      </c>
      <c r="C111" s="511">
        <v>98</v>
      </c>
      <c r="D111" s="512" t="s">
        <v>1553</v>
      </c>
      <c r="E111" s="393">
        <v>1.01</v>
      </c>
      <c r="F111" s="516">
        <v>1</v>
      </c>
      <c r="G111" s="214">
        <v>13</v>
      </c>
      <c r="H111" s="215">
        <v>0.82899999999999996</v>
      </c>
      <c r="I111" s="215">
        <v>5.5E-2</v>
      </c>
      <c r="J111" s="215">
        <v>3.5999999999999997E-2</v>
      </c>
      <c r="K111" s="215">
        <v>0.08</v>
      </c>
      <c r="L111" s="216"/>
      <c r="M111" s="433"/>
      <c r="N111" s="433"/>
      <c r="O111" s="433"/>
      <c r="P111" s="433"/>
    </row>
    <row r="112" spans="1:16" ht="15.95" customHeight="1">
      <c r="A112" s="212">
        <v>16</v>
      </c>
      <c r="B112" s="416" t="s">
        <v>1144</v>
      </c>
      <c r="C112" s="511">
        <v>99</v>
      </c>
      <c r="D112" s="512" t="s">
        <v>1145</v>
      </c>
      <c r="E112" s="393">
        <v>0.4</v>
      </c>
      <c r="F112" s="516">
        <v>1</v>
      </c>
      <c r="G112" s="214">
        <v>6</v>
      </c>
      <c r="H112" s="215">
        <v>0.83899999999999997</v>
      </c>
      <c r="I112" s="215">
        <v>3.5999999999999997E-2</v>
      </c>
      <c r="J112" s="215">
        <v>2.7E-2</v>
      </c>
      <c r="K112" s="215">
        <v>9.8000000000000004E-2</v>
      </c>
      <c r="L112" s="216"/>
      <c r="M112" s="433"/>
      <c r="N112" s="433"/>
      <c r="O112" s="433"/>
      <c r="P112" s="433"/>
    </row>
    <row r="113" spans="1:16" ht="15.95" customHeight="1">
      <c r="A113" s="212">
        <v>16</v>
      </c>
      <c r="B113" s="416" t="s">
        <v>1144</v>
      </c>
      <c r="C113" s="511">
        <v>100</v>
      </c>
      <c r="D113" s="512" t="s">
        <v>1146</v>
      </c>
      <c r="E113" s="393">
        <v>1.54</v>
      </c>
      <c r="F113" s="516">
        <v>1</v>
      </c>
      <c r="G113" s="214">
        <v>11</v>
      </c>
      <c r="H113" s="215">
        <v>0.82899999999999996</v>
      </c>
      <c r="I113" s="215">
        <v>5.5E-2</v>
      </c>
      <c r="J113" s="215">
        <v>3.5999999999999997E-2</v>
      </c>
      <c r="K113" s="215">
        <v>0.08</v>
      </c>
      <c r="L113" s="216"/>
      <c r="M113" s="433"/>
      <c r="N113" s="433"/>
      <c r="O113" s="433"/>
      <c r="P113" s="433"/>
    </row>
    <row r="114" spans="1:16" ht="32.1" customHeight="1">
      <c r="A114" s="212">
        <v>16</v>
      </c>
      <c r="B114" s="416" t="s">
        <v>1144</v>
      </c>
      <c r="C114" s="511">
        <v>101</v>
      </c>
      <c r="D114" s="512" t="s">
        <v>1554</v>
      </c>
      <c r="E114" s="393">
        <v>4.13</v>
      </c>
      <c r="F114" s="516">
        <v>0.7</v>
      </c>
      <c r="G114" s="214">
        <v>11</v>
      </c>
      <c r="H114" s="215">
        <v>0.32</v>
      </c>
      <c r="I114" s="215">
        <v>0.60899999999999999</v>
      </c>
      <c r="J114" s="215">
        <v>1.7999999999999999E-2</v>
      </c>
      <c r="K114" s="21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16</v>
      </c>
      <c r="B115" s="416" t="s">
        <v>1144</v>
      </c>
      <c r="C115" s="511">
        <v>102</v>
      </c>
      <c r="D115" s="512" t="s">
        <v>1555</v>
      </c>
      <c r="E115" s="393">
        <v>5.82</v>
      </c>
      <c r="F115" s="516">
        <v>0.51992000000000005</v>
      </c>
      <c r="G115" s="214">
        <v>17</v>
      </c>
      <c r="H115" s="215">
        <v>0.32</v>
      </c>
      <c r="I115" s="215">
        <v>0.60899999999999999</v>
      </c>
      <c r="J115" s="215">
        <v>1.7999999999999999E-2</v>
      </c>
      <c r="K115" s="21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16</v>
      </c>
      <c r="B116" s="416" t="s">
        <v>1144</v>
      </c>
      <c r="C116" s="511">
        <v>103</v>
      </c>
      <c r="D116" s="512" t="s">
        <v>1556</v>
      </c>
      <c r="E116" s="393">
        <v>1.41</v>
      </c>
      <c r="F116" s="516">
        <v>1</v>
      </c>
      <c r="G116" s="214">
        <v>6</v>
      </c>
      <c r="H116" s="215">
        <v>0.83</v>
      </c>
      <c r="I116" s="215">
        <v>4.4999999999999998E-2</v>
      </c>
      <c r="J116" s="215">
        <v>3.5999999999999997E-2</v>
      </c>
      <c r="K116" s="215">
        <v>8.8999999999999996E-2</v>
      </c>
      <c r="L116" s="216"/>
      <c r="M116" s="433"/>
      <c r="N116" s="433"/>
      <c r="O116" s="433"/>
      <c r="P116" s="433"/>
    </row>
    <row r="117" spans="1:16" ht="32.1" customHeight="1">
      <c r="A117" s="212">
        <v>16</v>
      </c>
      <c r="B117" s="416" t="s">
        <v>1144</v>
      </c>
      <c r="C117" s="511">
        <v>104</v>
      </c>
      <c r="D117" s="512" t="s">
        <v>1557</v>
      </c>
      <c r="E117" s="393">
        <v>2.19</v>
      </c>
      <c r="F117" s="516">
        <v>0.85</v>
      </c>
      <c r="G117" s="214">
        <v>10</v>
      </c>
      <c r="H117" s="215">
        <v>0.83899999999999997</v>
      </c>
      <c r="I117" s="215">
        <v>3.5999999999999997E-2</v>
      </c>
      <c r="J117" s="215">
        <v>2.7E-2</v>
      </c>
      <c r="K117" s="215">
        <v>9.8000000000000004E-2</v>
      </c>
      <c r="L117" s="216"/>
      <c r="M117" s="433"/>
      <c r="N117" s="433"/>
      <c r="O117" s="433"/>
      <c r="P117" s="433"/>
    </row>
    <row r="118" spans="1:16" ht="32.1" customHeight="1">
      <c r="A118" s="212">
        <v>16</v>
      </c>
      <c r="B118" s="416" t="s">
        <v>1144</v>
      </c>
      <c r="C118" s="511">
        <v>105</v>
      </c>
      <c r="D118" s="512" t="s">
        <v>1558</v>
      </c>
      <c r="E118" s="393">
        <v>2.42</v>
      </c>
      <c r="F118" s="516">
        <v>1</v>
      </c>
      <c r="G118" s="214">
        <v>10</v>
      </c>
      <c r="H118" s="215">
        <v>0.80200000000000005</v>
      </c>
      <c r="I118" s="215">
        <v>8.2000000000000003E-2</v>
      </c>
      <c r="J118" s="215">
        <v>3.5999999999999997E-2</v>
      </c>
      <c r="K118" s="215">
        <v>0.08</v>
      </c>
      <c r="L118" s="216"/>
      <c r="M118" s="433"/>
      <c r="N118" s="433"/>
      <c r="O118" s="433"/>
      <c r="P118" s="433"/>
    </row>
    <row r="119" spans="1:16" ht="32.1" customHeight="1">
      <c r="A119" s="212">
        <v>16</v>
      </c>
      <c r="B119" s="416" t="s">
        <v>1144</v>
      </c>
      <c r="C119" s="511">
        <v>106</v>
      </c>
      <c r="D119" s="512" t="s">
        <v>1559</v>
      </c>
      <c r="E119" s="393">
        <v>1.02</v>
      </c>
      <c r="F119" s="516">
        <v>1</v>
      </c>
      <c r="G119" s="214">
        <v>10</v>
      </c>
      <c r="H119" s="215">
        <v>0.83899999999999997</v>
      </c>
      <c r="I119" s="215">
        <v>3.5999999999999997E-2</v>
      </c>
      <c r="J119" s="215">
        <v>2.7E-2</v>
      </c>
      <c r="K119" s="215">
        <v>9.8000000000000004E-2</v>
      </c>
      <c r="L119" s="216"/>
      <c r="M119" s="433"/>
      <c r="N119" s="433"/>
      <c r="O119" s="433"/>
      <c r="P119" s="433"/>
    </row>
    <row r="120" spans="1:16" ht="15.95" customHeight="1">
      <c r="A120" s="212">
        <v>17</v>
      </c>
      <c r="B120" s="416" t="s">
        <v>1147</v>
      </c>
      <c r="C120" s="511">
        <v>107</v>
      </c>
      <c r="D120" s="512" t="s">
        <v>1148</v>
      </c>
      <c r="E120" s="393">
        <v>4.21</v>
      </c>
      <c r="F120" s="516">
        <v>1.1499999999999999</v>
      </c>
      <c r="G120" s="214">
        <v>23</v>
      </c>
      <c r="H120" s="215">
        <v>0.49</v>
      </c>
      <c r="I120" s="215">
        <v>0.41</v>
      </c>
      <c r="J120" s="215">
        <v>0.03</v>
      </c>
      <c r="K120" s="215">
        <v>7.0000000000000007E-2</v>
      </c>
      <c r="L120" s="216"/>
      <c r="M120" s="433"/>
      <c r="N120" s="433"/>
      <c r="O120" s="433"/>
      <c r="P120" s="433"/>
    </row>
    <row r="121" spans="1:16" ht="32.1" customHeight="1">
      <c r="A121" s="212">
        <v>17</v>
      </c>
      <c r="B121" s="416" t="s">
        <v>1147</v>
      </c>
      <c r="C121" s="511">
        <v>108</v>
      </c>
      <c r="D121" s="512" t="s">
        <v>1560</v>
      </c>
      <c r="E121" s="393">
        <v>16.02</v>
      </c>
      <c r="F121" s="516">
        <v>0.50104000000000004</v>
      </c>
      <c r="G121" s="214">
        <v>53</v>
      </c>
      <c r="H121" s="215">
        <v>0.44</v>
      </c>
      <c r="I121" s="215">
        <v>0.46</v>
      </c>
      <c r="J121" s="215">
        <v>0.02</v>
      </c>
      <c r="K121" s="215">
        <v>0.08</v>
      </c>
      <c r="L121" s="216"/>
      <c r="M121" s="433"/>
      <c r="N121" s="433"/>
      <c r="O121" s="433"/>
      <c r="P121" s="433"/>
    </row>
    <row r="122" spans="1:16" ht="48" customHeight="1">
      <c r="A122" s="212">
        <v>17</v>
      </c>
      <c r="B122" s="416" t="s">
        <v>1147</v>
      </c>
      <c r="C122" s="511">
        <v>109</v>
      </c>
      <c r="D122" s="512" t="s">
        <v>1149</v>
      </c>
      <c r="E122" s="393">
        <v>7.4</v>
      </c>
      <c r="F122" s="516">
        <v>1</v>
      </c>
      <c r="G122" s="214">
        <v>35</v>
      </c>
      <c r="H122" s="215">
        <v>0.46</v>
      </c>
      <c r="I122" s="215">
        <v>0.44</v>
      </c>
      <c r="J122" s="215">
        <v>0.02</v>
      </c>
      <c r="K122" s="215">
        <v>0.08</v>
      </c>
      <c r="L122" s="216"/>
      <c r="M122" s="433"/>
      <c r="N122" s="433"/>
      <c r="O122" s="433"/>
      <c r="P122" s="433"/>
    </row>
    <row r="123" spans="1:16" ht="32.1" customHeight="1">
      <c r="A123" s="212">
        <v>17</v>
      </c>
      <c r="B123" s="416" t="s">
        <v>1147</v>
      </c>
      <c r="C123" s="511">
        <v>110</v>
      </c>
      <c r="D123" s="512" t="s">
        <v>1561</v>
      </c>
      <c r="E123" s="393">
        <v>1.92</v>
      </c>
      <c r="F123" s="516">
        <v>1</v>
      </c>
      <c r="G123" s="214">
        <v>10</v>
      </c>
      <c r="H123" s="215">
        <v>0.61</v>
      </c>
      <c r="I123" s="215">
        <v>0.26</v>
      </c>
      <c r="J123" s="215">
        <v>0.04</v>
      </c>
      <c r="K123" s="215">
        <v>0.09</v>
      </c>
      <c r="L123" s="216"/>
      <c r="M123" s="433"/>
      <c r="N123" s="433"/>
      <c r="O123" s="433"/>
      <c r="P123" s="433"/>
    </row>
    <row r="124" spans="1:16" ht="32.1" customHeight="1">
      <c r="A124" s="212">
        <v>17</v>
      </c>
      <c r="B124" s="416" t="s">
        <v>1147</v>
      </c>
      <c r="C124" s="511">
        <v>111</v>
      </c>
      <c r="D124" s="512" t="s">
        <v>1562</v>
      </c>
      <c r="E124" s="393">
        <v>1.39</v>
      </c>
      <c r="F124" s="516">
        <v>1</v>
      </c>
      <c r="G124" s="214">
        <v>10</v>
      </c>
      <c r="H124" s="215">
        <v>0.76</v>
      </c>
      <c r="I124" s="215">
        <v>0.08</v>
      </c>
      <c r="J124" s="215">
        <v>0.04</v>
      </c>
      <c r="K124" s="215">
        <v>0.12</v>
      </c>
      <c r="L124" s="216"/>
      <c r="M124" s="433"/>
      <c r="N124" s="433"/>
      <c r="O124" s="433"/>
      <c r="P124" s="433"/>
    </row>
    <row r="125" spans="1:16" ht="32.1" customHeight="1">
      <c r="A125" s="212">
        <v>17</v>
      </c>
      <c r="B125" s="416" t="s">
        <v>1147</v>
      </c>
      <c r="C125" s="511">
        <v>112</v>
      </c>
      <c r="D125" s="512" t="s">
        <v>1563</v>
      </c>
      <c r="E125" s="393">
        <v>1.89</v>
      </c>
      <c r="F125" s="516">
        <v>1</v>
      </c>
      <c r="G125" s="214">
        <v>10</v>
      </c>
      <c r="H125" s="215">
        <v>0.71</v>
      </c>
      <c r="I125" s="215">
        <v>0.15</v>
      </c>
      <c r="J125" s="215">
        <v>0.04</v>
      </c>
      <c r="K125" s="215">
        <v>0.1</v>
      </c>
      <c r="L125" s="216"/>
      <c r="M125" s="433"/>
      <c r="N125" s="433"/>
      <c r="O125" s="433"/>
      <c r="P125" s="433"/>
    </row>
    <row r="126" spans="1:16" ht="32.1" customHeight="1">
      <c r="A126" s="212">
        <v>17</v>
      </c>
      <c r="B126" s="416" t="s">
        <v>1147</v>
      </c>
      <c r="C126" s="511">
        <v>113</v>
      </c>
      <c r="D126" s="512" t="s">
        <v>1564</v>
      </c>
      <c r="E126" s="393">
        <v>2.56</v>
      </c>
      <c r="F126" s="516">
        <v>1</v>
      </c>
      <c r="G126" s="214">
        <v>10</v>
      </c>
      <c r="H126" s="215">
        <v>0.6</v>
      </c>
      <c r="I126" s="215">
        <v>0.27</v>
      </c>
      <c r="J126" s="215">
        <v>0.04</v>
      </c>
      <c r="K126" s="215">
        <v>0.09</v>
      </c>
      <c r="L126" s="216"/>
      <c r="M126" s="433"/>
      <c r="N126" s="433"/>
      <c r="O126" s="433"/>
      <c r="P126" s="433"/>
    </row>
    <row r="127" spans="1:16" ht="32.1" customHeight="1">
      <c r="A127" s="212">
        <v>18</v>
      </c>
      <c r="B127" s="416" t="s">
        <v>1479</v>
      </c>
      <c r="C127" s="511">
        <v>114</v>
      </c>
      <c r="D127" s="512" t="s">
        <v>1565</v>
      </c>
      <c r="E127" s="393">
        <v>1.66</v>
      </c>
      <c r="F127" s="516">
        <v>0.9</v>
      </c>
      <c r="G127" s="214">
        <v>18</v>
      </c>
      <c r="H127" s="215">
        <v>0.59399999999999997</v>
      </c>
      <c r="I127" s="215">
        <v>0.245</v>
      </c>
      <c r="J127" s="215">
        <v>4.4999999999999998E-2</v>
      </c>
      <c r="K127" s="215">
        <v>0.11600000000000001</v>
      </c>
      <c r="L127" s="216"/>
      <c r="M127" s="433"/>
      <c r="N127" s="433"/>
      <c r="O127" s="433"/>
      <c r="P127" s="433"/>
    </row>
    <row r="128" spans="1:16" ht="32.1" customHeight="1">
      <c r="A128" s="212">
        <v>18</v>
      </c>
      <c r="B128" s="416" t="s">
        <v>1479</v>
      </c>
      <c r="C128" s="511">
        <v>115</v>
      </c>
      <c r="D128" s="512" t="s">
        <v>1884</v>
      </c>
      <c r="E128" s="393">
        <v>1.82</v>
      </c>
      <c r="F128" s="516">
        <v>1</v>
      </c>
      <c r="G128" s="214">
        <v>23</v>
      </c>
      <c r="H128" s="215">
        <v>0.52900000000000003</v>
      </c>
      <c r="I128" s="215">
        <v>0.38200000000000001</v>
      </c>
      <c r="J128" s="215">
        <v>2.7E-2</v>
      </c>
      <c r="K128" s="215">
        <v>6.2E-2</v>
      </c>
      <c r="L128" s="216"/>
      <c r="M128" s="433"/>
      <c r="N128" s="433"/>
      <c r="O128" s="433"/>
      <c r="P128" s="433"/>
    </row>
    <row r="129" spans="1:16" ht="32.1" customHeight="1">
      <c r="A129" s="212">
        <v>18</v>
      </c>
      <c r="B129" s="416" t="s">
        <v>1479</v>
      </c>
      <c r="C129" s="511">
        <v>116</v>
      </c>
      <c r="D129" s="512" t="s">
        <v>1150</v>
      </c>
      <c r="E129" s="393">
        <v>1.71</v>
      </c>
      <c r="F129" s="516">
        <v>1</v>
      </c>
      <c r="G129" s="214">
        <v>10</v>
      </c>
      <c r="H129" s="215">
        <v>0.63</v>
      </c>
      <c r="I129" s="215">
        <v>0.2</v>
      </c>
      <c r="J129" s="215">
        <v>4.4999999999999998E-2</v>
      </c>
      <c r="K129" s="215">
        <v>0.125</v>
      </c>
      <c r="L129" s="216"/>
      <c r="M129" s="433"/>
      <c r="N129" s="433"/>
      <c r="O129" s="433"/>
      <c r="P129" s="433"/>
    </row>
    <row r="130" spans="1:16" ht="32.1" customHeight="1">
      <c r="A130" s="212">
        <v>19</v>
      </c>
      <c r="B130" s="416" t="s">
        <v>1151</v>
      </c>
      <c r="C130" s="511">
        <v>117</v>
      </c>
      <c r="D130" s="512" t="s">
        <v>1885</v>
      </c>
      <c r="E130" s="393">
        <v>1.98</v>
      </c>
      <c r="F130" s="516">
        <v>0.55000000000000004</v>
      </c>
      <c r="G130" s="214">
        <v>8</v>
      </c>
      <c r="H130" s="215">
        <v>0.61</v>
      </c>
      <c r="I130" s="215">
        <v>0.23799999999999999</v>
      </c>
      <c r="J130" s="215">
        <v>4.4999999999999998E-2</v>
      </c>
      <c r="K130" s="215">
        <v>0.107</v>
      </c>
      <c r="L130" s="216"/>
      <c r="M130" s="433"/>
      <c r="N130" s="433"/>
      <c r="O130" s="433"/>
      <c r="P130" s="433"/>
    </row>
    <row r="131" spans="1:16" ht="32.1" customHeight="1">
      <c r="A131" s="212">
        <v>19</v>
      </c>
      <c r="B131" s="416" t="s">
        <v>1151</v>
      </c>
      <c r="C131" s="386">
        <v>118</v>
      </c>
      <c r="D131" s="401" t="s">
        <v>1566</v>
      </c>
      <c r="E131" s="393">
        <v>3.66</v>
      </c>
      <c r="F131" s="516">
        <v>0.5</v>
      </c>
      <c r="G131" s="214">
        <v>9</v>
      </c>
      <c r="H131" s="215">
        <v>0.435</v>
      </c>
      <c r="I131" s="215">
        <v>0.46700000000000003</v>
      </c>
      <c r="J131" s="215">
        <v>2.7E-2</v>
      </c>
      <c r="K131" s="215">
        <v>7.0999999999999994E-2</v>
      </c>
      <c r="L131" s="216"/>
      <c r="M131" s="433"/>
      <c r="N131" s="433"/>
      <c r="O131" s="433"/>
      <c r="P131" s="433"/>
    </row>
    <row r="132" spans="1:16" ht="32.1" customHeight="1">
      <c r="A132" s="212">
        <v>19</v>
      </c>
      <c r="B132" s="416" t="s">
        <v>1151</v>
      </c>
      <c r="C132" s="386">
        <v>119</v>
      </c>
      <c r="D132" s="401" t="s">
        <v>1886</v>
      </c>
      <c r="E132" s="393">
        <v>4.05</v>
      </c>
      <c r="F132" s="516">
        <v>0.55000000000000004</v>
      </c>
      <c r="G132" s="214">
        <v>10</v>
      </c>
      <c r="H132" s="215">
        <v>0.435</v>
      </c>
      <c r="I132" s="215">
        <v>0.46700000000000003</v>
      </c>
      <c r="J132" s="215">
        <v>2.7E-2</v>
      </c>
      <c r="K132" s="215">
        <v>7.0999999999999994E-2</v>
      </c>
      <c r="L132" s="216"/>
      <c r="M132" s="433"/>
      <c r="N132" s="433"/>
      <c r="O132" s="433"/>
      <c r="P132" s="433"/>
    </row>
    <row r="133" spans="1:16" ht="32.1" customHeight="1">
      <c r="A133" s="212">
        <v>19</v>
      </c>
      <c r="B133" s="416" t="s">
        <v>1151</v>
      </c>
      <c r="C133" s="386">
        <v>120</v>
      </c>
      <c r="D133" s="401" t="s">
        <v>1567</v>
      </c>
      <c r="E133" s="393">
        <v>2.4500000000000002</v>
      </c>
      <c r="F133" s="516">
        <v>0.8</v>
      </c>
      <c r="G133" s="214">
        <v>16</v>
      </c>
      <c r="H133" s="215">
        <v>0.63900000000000001</v>
      </c>
      <c r="I133" s="215">
        <v>0.2</v>
      </c>
      <c r="J133" s="215">
        <v>3.5999999999999997E-2</v>
      </c>
      <c r="K133" s="215">
        <v>0.125</v>
      </c>
      <c r="L133" s="216"/>
      <c r="M133" s="433"/>
      <c r="N133" s="433"/>
      <c r="O133" s="433"/>
      <c r="P133" s="433"/>
    </row>
    <row r="134" spans="1:16" ht="32.1" customHeight="1">
      <c r="A134" s="212">
        <v>19</v>
      </c>
      <c r="B134" s="416" t="s">
        <v>1151</v>
      </c>
      <c r="C134" s="386">
        <v>121</v>
      </c>
      <c r="D134" s="401" t="s">
        <v>1568</v>
      </c>
      <c r="E134" s="393">
        <v>4.24</v>
      </c>
      <c r="F134" s="516">
        <v>0.73873</v>
      </c>
      <c r="G134" s="214">
        <v>16</v>
      </c>
      <c r="H134" s="215">
        <v>0.628</v>
      </c>
      <c r="I134" s="215">
        <v>0.23799999999999999</v>
      </c>
      <c r="J134" s="215">
        <v>2.7E-2</v>
      </c>
      <c r="K134" s="215">
        <v>0.107</v>
      </c>
      <c r="L134" s="216"/>
      <c r="M134" s="433"/>
      <c r="N134" s="433"/>
      <c r="O134" s="433"/>
      <c r="P134" s="433"/>
    </row>
    <row r="135" spans="1:16" ht="32.1" customHeight="1">
      <c r="A135" s="212">
        <v>19</v>
      </c>
      <c r="B135" s="416" t="s">
        <v>1151</v>
      </c>
      <c r="C135" s="386">
        <v>122</v>
      </c>
      <c r="D135" s="401" t="s">
        <v>1569</v>
      </c>
      <c r="E135" s="393">
        <v>1.4</v>
      </c>
      <c r="F135" s="516">
        <v>0.9</v>
      </c>
      <c r="G135" s="214">
        <v>13</v>
      </c>
      <c r="H135" s="215">
        <v>0.57999999999999996</v>
      </c>
      <c r="I135" s="215">
        <v>0.27700000000000002</v>
      </c>
      <c r="J135" s="215">
        <v>4.4999999999999998E-2</v>
      </c>
      <c r="K135" s="215">
        <v>9.8000000000000004E-2</v>
      </c>
      <c r="L135" s="216"/>
      <c r="M135" s="433"/>
      <c r="N135" s="433"/>
      <c r="O135" s="433"/>
      <c r="P135" s="433"/>
    </row>
    <row r="136" spans="1:16" ht="32.1" customHeight="1">
      <c r="A136" s="212">
        <v>19</v>
      </c>
      <c r="B136" s="416" t="s">
        <v>1151</v>
      </c>
      <c r="C136" s="386">
        <v>123</v>
      </c>
      <c r="D136" s="401" t="s">
        <v>1570</v>
      </c>
      <c r="E136" s="393">
        <v>2.46</v>
      </c>
      <c r="F136" s="516">
        <v>0.74</v>
      </c>
      <c r="G136" s="214">
        <v>10</v>
      </c>
      <c r="H136" s="215">
        <v>0.58899999999999997</v>
      </c>
      <c r="I136" s="215">
        <v>0.27700000000000002</v>
      </c>
      <c r="J136" s="215">
        <v>3.5999999999999997E-2</v>
      </c>
      <c r="K136" s="215">
        <v>9.8000000000000004E-2</v>
      </c>
      <c r="L136" s="216"/>
      <c r="M136" s="433"/>
      <c r="N136" s="433"/>
      <c r="O136" s="433"/>
      <c r="P136" s="433"/>
    </row>
    <row r="137" spans="1:16" ht="32.1" customHeight="1">
      <c r="A137" s="212">
        <v>19</v>
      </c>
      <c r="B137" s="416" t="s">
        <v>1151</v>
      </c>
      <c r="C137" s="386">
        <v>124</v>
      </c>
      <c r="D137" s="401" t="s">
        <v>1887</v>
      </c>
      <c r="E137" s="393">
        <v>3.24</v>
      </c>
      <c r="F137" s="516">
        <v>0.74</v>
      </c>
      <c r="G137" s="214">
        <v>10</v>
      </c>
      <c r="H137" s="215">
        <v>0.58899999999999997</v>
      </c>
      <c r="I137" s="215">
        <v>0.27700000000000002</v>
      </c>
      <c r="J137" s="215">
        <v>3.5999999999999997E-2</v>
      </c>
      <c r="K137" s="215">
        <v>9.8000000000000004E-2</v>
      </c>
      <c r="L137" s="216"/>
      <c r="M137" s="433"/>
      <c r="N137" s="433"/>
      <c r="O137" s="433"/>
      <c r="P137" s="433"/>
    </row>
    <row r="138" spans="1:16" ht="32.1" customHeight="1">
      <c r="A138" s="212">
        <v>19</v>
      </c>
      <c r="B138" s="416" t="s">
        <v>1151</v>
      </c>
      <c r="C138" s="386">
        <v>125</v>
      </c>
      <c r="D138" s="401" t="s">
        <v>1152</v>
      </c>
      <c r="E138" s="393">
        <v>1.0900000000000001</v>
      </c>
      <c r="F138" s="516">
        <v>0.52</v>
      </c>
      <c r="G138" s="214">
        <v>10</v>
      </c>
      <c r="H138" s="215">
        <v>0.59</v>
      </c>
      <c r="I138" s="215">
        <v>0.25800000000000001</v>
      </c>
      <c r="J138" s="215">
        <v>4.4999999999999998E-2</v>
      </c>
      <c r="K138" s="215">
        <v>0.107</v>
      </c>
      <c r="L138" s="216"/>
      <c r="M138" s="433"/>
      <c r="N138" s="433"/>
      <c r="O138" s="433"/>
      <c r="P138" s="433"/>
    </row>
    <row r="139" spans="1:16" ht="32.1" customHeight="1">
      <c r="A139" s="212">
        <v>19</v>
      </c>
      <c r="B139" s="416" t="s">
        <v>1151</v>
      </c>
      <c r="C139" s="386">
        <v>126</v>
      </c>
      <c r="D139" s="401" t="s">
        <v>1153</v>
      </c>
      <c r="E139" s="393">
        <v>1.36</v>
      </c>
      <c r="F139" s="516">
        <v>0.8</v>
      </c>
      <c r="G139" s="214">
        <v>13</v>
      </c>
      <c r="H139" s="215">
        <v>0.57999999999999996</v>
      </c>
      <c r="I139" s="215">
        <v>0.27700000000000002</v>
      </c>
      <c r="J139" s="215">
        <v>4.4999999999999998E-2</v>
      </c>
      <c r="K139" s="215">
        <v>9.8000000000000004E-2</v>
      </c>
      <c r="L139" s="216"/>
      <c r="M139" s="433"/>
      <c r="N139" s="433"/>
      <c r="O139" s="433"/>
      <c r="P139" s="433"/>
    </row>
    <row r="140" spans="1:16" ht="32.1" customHeight="1">
      <c r="A140" s="212">
        <v>19</v>
      </c>
      <c r="B140" s="416" t="s">
        <v>1151</v>
      </c>
      <c r="C140" s="386">
        <v>127</v>
      </c>
      <c r="D140" s="401" t="s">
        <v>1888</v>
      </c>
      <c r="E140" s="393">
        <v>1.41</v>
      </c>
      <c r="F140" s="516">
        <v>0.8</v>
      </c>
      <c r="G140" s="214">
        <v>13</v>
      </c>
      <c r="H140" s="215">
        <v>0.57999999999999996</v>
      </c>
      <c r="I140" s="215">
        <v>0.27700000000000002</v>
      </c>
      <c r="J140" s="215">
        <v>4.4999999999999998E-2</v>
      </c>
      <c r="K140" s="215">
        <v>9.8000000000000004E-2</v>
      </c>
      <c r="L140" s="216"/>
      <c r="M140" s="433"/>
      <c r="N140" s="433"/>
      <c r="O140" s="433"/>
      <c r="P140" s="433"/>
    </row>
    <row r="141" spans="1:16" ht="32.1" customHeight="1">
      <c r="A141" s="212">
        <v>19</v>
      </c>
      <c r="B141" s="416" t="s">
        <v>1151</v>
      </c>
      <c r="C141" s="386">
        <v>128</v>
      </c>
      <c r="D141" s="401" t="s">
        <v>1889</v>
      </c>
      <c r="E141" s="393">
        <v>1.88</v>
      </c>
      <c r="F141" s="516">
        <v>0.7</v>
      </c>
      <c r="G141" s="214">
        <v>9</v>
      </c>
      <c r="H141" s="215">
        <v>0.54200000000000004</v>
      </c>
      <c r="I141" s="215">
        <v>0.32400000000000001</v>
      </c>
      <c r="J141" s="215">
        <v>3.5999999999999997E-2</v>
      </c>
      <c r="K141" s="215">
        <v>9.8000000000000004E-2</v>
      </c>
      <c r="L141" s="216"/>
      <c r="M141" s="433"/>
      <c r="N141" s="433"/>
      <c r="O141" s="433"/>
      <c r="P141" s="433"/>
    </row>
    <row r="142" spans="1:16" ht="32.1" customHeight="1">
      <c r="A142" s="212">
        <v>19</v>
      </c>
      <c r="B142" s="416" t="s">
        <v>1151</v>
      </c>
      <c r="C142" s="386">
        <v>129</v>
      </c>
      <c r="D142" s="401" t="s">
        <v>1801</v>
      </c>
      <c r="E142" s="393">
        <v>1.92</v>
      </c>
      <c r="F142" s="516">
        <v>0.7</v>
      </c>
      <c r="G142" s="214">
        <v>9</v>
      </c>
      <c r="H142" s="215">
        <v>0.54200000000000004</v>
      </c>
      <c r="I142" s="215">
        <v>0.32400000000000001</v>
      </c>
      <c r="J142" s="215">
        <v>3.5999999999999997E-2</v>
      </c>
      <c r="K142" s="215">
        <v>9.8000000000000004E-2</v>
      </c>
      <c r="L142" s="216"/>
      <c r="M142" s="433"/>
      <c r="N142" s="433"/>
      <c r="O142" s="433"/>
      <c r="P142" s="433"/>
    </row>
    <row r="143" spans="1:16" ht="42.75">
      <c r="A143" s="212">
        <v>19</v>
      </c>
      <c r="B143" s="416" t="s">
        <v>1151</v>
      </c>
      <c r="C143" s="386">
        <v>130</v>
      </c>
      <c r="D143" s="401" t="s">
        <v>1890</v>
      </c>
      <c r="E143" s="393">
        <v>2.29</v>
      </c>
      <c r="F143" s="516">
        <v>0.8</v>
      </c>
      <c r="G143" s="214">
        <v>20</v>
      </c>
      <c r="H143" s="215">
        <v>0.6</v>
      </c>
      <c r="I143" s="215">
        <v>0.248</v>
      </c>
      <c r="J143" s="215">
        <v>4.4999999999999998E-2</v>
      </c>
      <c r="K143" s="215">
        <v>0.107</v>
      </c>
      <c r="L143" s="216"/>
      <c r="M143" s="433"/>
      <c r="N143" s="433"/>
      <c r="O143" s="433"/>
      <c r="P143" s="433"/>
    </row>
    <row r="144" spans="1:16" ht="42.75">
      <c r="A144" s="212">
        <v>19</v>
      </c>
      <c r="B144" s="416" t="s">
        <v>1151</v>
      </c>
      <c r="C144" s="386">
        <v>131</v>
      </c>
      <c r="D144" s="401" t="s">
        <v>1891</v>
      </c>
      <c r="E144" s="393">
        <v>3.12</v>
      </c>
      <c r="F144" s="516">
        <v>0.8</v>
      </c>
      <c r="G144" s="214">
        <v>20</v>
      </c>
      <c r="H144" s="215">
        <v>0.6</v>
      </c>
      <c r="I144" s="215">
        <v>0.248</v>
      </c>
      <c r="J144" s="215">
        <v>4.4999999999999998E-2</v>
      </c>
      <c r="K144" s="215">
        <v>0.107</v>
      </c>
      <c r="L144" s="216"/>
      <c r="M144" s="433"/>
      <c r="N144" s="433"/>
      <c r="O144" s="433"/>
      <c r="P144" s="433"/>
    </row>
    <row r="145" spans="1:16" ht="32.25" customHeight="1">
      <c r="A145" s="212">
        <v>19</v>
      </c>
      <c r="B145" s="416" t="s">
        <v>1151</v>
      </c>
      <c r="C145" s="386">
        <v>132</v>
      </c>
      <c r="D145" s="401" t="s">
        <v>1892</v>
      </c>
      <c r="E145" s="393">
        <v>1.96</v>
      </c>
      <c r="F145" s="516">
        <v>0.8</v>
      </c>
      <c r="G145" s="214">
        <v>17</v>
      </c>
      <c r="H145" s="215">
        <v>0.61</v>
      </c>
      <c r="I145" s="215">
        <v>0.23799999999999999</v>
      </c>
      <c r="J145" s="215">
        <v>4.4999999999999998E-2</v>
      </c>
      <c r="K145" s="215">
        <v>0.107</v>
      </c>
      <c r="L145" s="216"/>
      <c r="M145" s="433"/>
      <c r="N145" s="433"/>
      <c r="O145" s="433"/>
      <c r="P145" s="433"/>
    </row>
    <row r="146" spans="1:16" ht="30.75" customHeight="1">
      <c r="A146" s="212">
        <v>19</v>
      </c>
      <c r="B146" s="416" t="s">
        <v>1151</v>
      </c>
      <c r="C146" s="386">
        <v>133</v>
      </c>
      <c r="D146" s="401" t="s">
        <v>1893</v>
      </c>
      <c r="E146" s="393">
        <v>2.17</v>
      </c>
      <c r="F146" s="516">
        <v>0.8</v>
      </c>
      <c r="G146" s="214">
        <v>17</v>
      </c>
      <c r="H146" s="215">
        <v>0.61</v>
      </c>
      <c r="I146" s="215">
        <v>0.23799999999999999</v>
      </c>
      <c r="J146" s="215">
        <v>4.4999999999999998E-2</v>
      </c>
      <c r="K146" s="215">
        <v>0.107</v>
      </c>
      <c r="L146" s="216"/>
      <c r="M146" s="433"/>
      <c r="N146" s="433"/>
      <c r="O146" s="433"/>
      <c r="P146" s="433"/>
    </row>
    <row r="147" spans="1:16" ht="28.5">
      <c r="A147" s="212">
        <v>19</v>
      </c>
      <c r="B147" s="416" t="s">
        <v>1151</v>
      </c>
      <c r="C147" s="386">
        <v>134</v>
      </c>
      <c r="D147" s="401" t="s">
        <v>1802</v>
      </c>
      <c r="E147" s="393">
        <v>2.02</v>
      </c>
      <c r="F147" s="516">
        <v>0.8</v>
      </c>
      <c r="G147" s="214">
        <v>15</v>
      </c>
      <c r="H147" s="215">
        <v>0.629</v>
      </c>
      <c r="I147" s="215">
        <v>0.219</v>
      </c>
      <c r="J147" s="215">
        <v>3.5999999999999997E-2</v>
      </c>
      <c r="K147" s="215">
        <v>0.11600000000000001</v>
      </c>
      <c r="L147" s="216"/>
      <c r="M147" s="433"/>
      <c r="N147" s="433"/>
      <c r="O147" s="433"/>
      <c r="P147" s="433"/>
    </row>
    <row r="148" spans="1:16" ht="28.5">
      <c r="A148" s="212">
        <v>19</v>
      </c>
      <c r="B148" s="416" t="s">
        <v>1151</v>
      </c>
      <c r="C148" s="386">
        <v>135</v>
      </c>
      <c r="D148" s="401" t="s">
        <v>1803</v>
      </c>
      <c r="E148" s="393">
        <v>2.57</v>
      </c>
      <c r="F148" s="516">
        <v>0.8</v>
      </c>
      <c r="G148" s="214">
        <v>15</v>
      </c>
      <c r="H148" s="215">
        <v>0.629</v>
      </c>
      <c r="I148" s="215">
        <v>0.219</v>
      </c>
      <c r="J148" s="215">
        <v>3.5999999999999997E-2</v>
      </c>
      <c r="K148" s="215">
        <v>0.11600000000000001</v>
      </c>
      <c r="L148" s="216"/>
      <c r="M148" s="433"/>
      <c r="N148" s="433"/>
      <c r="O148" s="433"/>
      <c r="P148" s="433"/>
    </row>
    <row r="149" spans="1:16" ht="28.5">
      <c r="A149" s="212">
        <v>19</v>
      </c>
      <c r="B149" s="416" t="s">
        <v>1151</v>
      </c>
      <c r="C149" s="386">
        <v>136</v>
      </c>
      <c r="D149" s="401" t="s">
        <v>1804</v>
      </c>
      <c r="E149" s="393">
        <v>3.14</v>
      </c>
      <c r="F149" s="516">
        <v>0.8</v>
      </c>
      <c r="G149" s="214">
        <v>15</v>
      </c>
      <c r="H149" s="215">
        <v>0.629</v>
      </c>
      <c r="I149" s="215">
        <v>0.219</v>
      </c>
      <c r="J149" s="215">
        <v>3.5999999999999997E-2</v>
      </c>
      <c r="K149" s="215">
        <v>0.11600000000000001</v>
      </c>
      <c r="L149" s="216"/>
      <c r="M149" s="433"/>
      <c r="N149" s="433"/>
      <c r="O149" s="433"/>
      <c r="P149" s="433"/>
    </row>
    <row r="150" spans="1:16" ht="28.5">
      <c r="A150" s="212">
        <v>19</v>
      </c>
      <c r="B150" s="416" t="s">
        <v>1151</v>
      </c>
      <c r="C150" s="386">
        <v>137</v>
      </c>
      <c r="D150" s="401" t="s">
        <v>1154</v>
      </c>
      <c r="E150" s="393">
        <v>2.48</v>
      </c>
      <c r="F150" s="516">
        <v>0.8</v>
      </c>
      <c r="G150" s="214">
        <v>15</v>
      </c>
      <c r="H150" s="215">
        <v>0.57999999999999996</v>
      </c>
      <c r="I150" s="215">
        <v>0.27700000000000002</v>
      </c>
      <c r="J150" s="215">
        <v>4.4999999999999998E-2</v>
      </c>
      <c r="K150" s="215">
        <v>9.8000000000000004E-2</v>
      </c>
      <c r="L150" s="216"/>
      <c r="M150" s="433"/>
      <c r="N150" s="433"/>
      <c r="O150" s="433"/>
      <c r="P150" s="433"/>
    </row>
    <row r="151" spans="1:16" ht="28.5">
      <c r="A151" s="212">
        <v>19</v>
      </c>
      <c r="B151" s="416" t="s">
        <v>1151</v>
      </c>
      <c r="C151" s="511">
        <v>138</v>
      </c>
      <c r="D151" s="512" t="s">
        <v>1571</v>
      </c>
      <c r="E151" s="393">
        <v>0.5</v>
      </c>
      <c r="F151" s="516">
        <v>1</v>
      </c>
      <c r="G151" s="214">
        <v>9</v>
      </c>
      <c r="H151" s="215">
        <v>0.71699999999999997</v>
      </c>
      <c r="I151" s="215">
        <v>0.105</v>
      </c>
      <c r="J151" s="215">
        <v>5.2999999999999999E-2</v>
      </c>
      <c r="K151" s="215">
        <v>0.125</v>
      </c>
      <c r="L151" s="216"/>
      <c r="M151" s="433"/>
      <c r="N151" s="433"/>
      <c r="O151" s="433"/>
      <c r="P151" s="433"/>
    </row>
    <row r="152" spans="1:16" ht="42.75">
      <c r="A152" s="212">
        <v>19</v>
      </c>
      <c r="B152" s="416" t="s">
        <v>1151</v>
      </c>
      <c r="C152" s="511">
        <v>139</v>
      </c>
      <c r="D152" s="512" t="s">
        <v>1894</v>
      </c>
      <c r="E152" s="393">
        <v>1.91</v>
      </c>
      <c r="F152" s="516">
        <v>0.8</v>
      </c>
      <c r="G152" s="214">
        <v>20</v>
      </c>
      <c r="H152" s="215">
        <v>0.70799999999999996</v>
      </c>
      <c r="I152" s="215">
        <v>0.114</v>
      </c>
      <c r="J152" s="215">
        <v>5.2999999999999999E-2</v>
      </c>
      <c r="K152" s="215">
        <v>0.125</v>
      </c>
      <c r="L152" s="216"/>
      <c r="M152" s="433"/>
      <c r="N152" s="433"/>
      <c r="O152" s="433"/>
      <c r="P152" s="433"/>
    </row>
    <row r="153" spans="1:16" ht="42.75">
      <c r="A153" s="212">
        <v>19</v>
      </c>
      <c r="B153" s="416" t="s">
        <v>1151</v>
      </c>
      <c r="C153" s="511">
        <v>140</v>
      </c>
      <c r="D153" s="512" t="s">
        <v>1572</v>
      </c>
      <c r="E153" s="393">
        <v>2.88</v>
      </c>
      <c r="F153" s="516">
        <v>0.5</v>
      </c>
      <c r="G153" s="214">
        <v>15</v>
      </c>
      <c r="H153" s="215">
        <v>0.69599999999999995</v>
      </c>
      <c r="I153" s="215">
        <v>0.13400000000000001</v>
      </c>
      <c r="J153" s="215">
        <v>4.4999999999999998E-2</v>
      </c>
      <c r="K153" s="215">
        <v>0.125</v>
      </c>
      <c r="L153" s="216"/>
      <c r="M153" s="433"/>
      <c r="N153" s="433"/>
      <c r="O153" s="433"/>
      <c r="P153" s="433"/>
    </row>
    <row r="154" spans="1:16" ht="42.75">
      <c r="A154" s="212">
        <v>19</v>
      </c>
      <c r="B154" s="416" t="s">
        <v>1151</v>
      </c>
      <c r="C154" s="511">
        <v>141</v>
      </c>
      <c r="D154" s="512" t="s">
        <v>1573</v>
      </c>
      <c r="E154" s="393">
        <v>4.25</v>
      </c>
      <c r="F154" s="516">
        <v>0.5</v>
      </c>
      <c r="G154" s="214">
        <v>15</v>
      </c>
      <c r="H154" s="215">
        <v>0.61</v>
      </c>
      <c r="I154" s="215">
        <v>0.23799999999999999</v>
      </c>
      <c r="J154" s="215">
        <v>4.4999999999999998E-2</v>
      </c>
      <c r="K154" s="215">
        <v>0.107</v>
      </c>
      <c r="L154" s="216"/>
      <c r="M154" s="433"/>
      <c r="N154" s="433"/>
      <c r="O154" s="433"/>
      <c r="P154" s="433"/>
    </row>
    <row r="155" spans="1:16" ht="32.1" customHeight="1">
      <c r="A155" s="212">
        <v>19</v>
      </c>
      <c r="B155" s="416" t="s">
        <v>1151</v>
      </c>
      <c r="C155" s="511">
        <v>142</v>
      </c>
      <c r="D155" s="512" t="s">
        <v>1155</v>
      </c>
      <c r="E155" s="393">
        <v>2.56</v>
      </c>
      <c r="F155" s="516">
        <v>0.92</v>
      </c>
      <c r="G155" s="214">
        <v>15</v>
      </c>
      <c r="H155" s="215">
        <v>0.57099999999999995</v>
      </c>
      <c r="I155" s="215">
        <v>0.28599999999999998</v>
      </c>
      <c r="J155" s="215">
        <v>3.5999999999999997E-2</v>
      </c>
      <c r="K155" s="215">
        <v>0.107</v>
      </c>
      <c r="L155" s="216"/>
      <c r="M155" s="433"/>
      <c r="N155" s="433"/>
      <c r="O155" s="433"/>
      <c r="P155" s="433"/>
    </row>
    <row r="156" spans="1:16" ht="32.1" customHeight="1">
      <c r="A156" s="212">
        <v>19</v>
      </c>
      <c r="B156" s="416" t="s">
        <v>1151</v>
      </c>
      <c r="C156" s="511">
        <v>143</v>
      </c>
      <c r="D156" s="512" t="s">
        <v>1156</v>
      </c>
      <c r="E156" s="393">
        <v>3.6</v>
      </c>
      <c r="F156" s="516">
        <v>0.8</v>
      </c>
      <c r="G156" s="214">
        <v>19</v>
      </c>
      <c r="H156" s="215">
        <v>0.503</v>
      </c>
      <c r="I156" s="215">
        <v>0.372</v>
      </c>
      <c r="J156" s="215">
        <v>3.5999999999999997E-2</v>
      </c>
      <c r="K156" s="215">
        <v>8.8999999999999996E-2</v>
      </c>
      <c r="L156" s="216"/>
      <c r="M156" s="433"/>
      <c r="N156" s="433"/>
      <c r="O156" s="433"/>
      <c r="P156" s="433"/>
    </row>
    <row r="157" spans="1:16" ht="32.1" customHeight="1">
      <c r="A157" s="212">
        <v>19</v>
      </c>
      <c r="B157" s="416" t="s">
        <v>1151</v>
      </c>
      <c r="C157" s="511">
        <v>144</v>
      </c>
      <c r="D157" s="512" t="s">
        <v>1486</v>
      </c>
      <c r="E157" s="393">
        <v>4.2699999999999996</v>
      </c>
      <c r="F157" s="516">
        <v>1</v>
      </c>
      <c r="G157" s="214">
        <v>29</v>
      </c>
      <c r="H157" s="215">
        <v>0.34699999999999998</v>
      </c>
      <c r="I157" s="215">
        <v>0.58199999999999996</v>
      </c>
      <c r="J157" s="215">
        <v>1.7999999999999999E-2</v>
      </c>
      <c r="K157" s="215">
        <v>5.2999999999999999E-2</v>
      </c>
      <c r="L157" s="216"/>
      <c r="M157" s="433"/>
      <c r="N157" s="433"/>
      <c r="O157" s="433"/>
      <c r="P157" s="433"/>
    </row>
    <row r="158" spans="1:16" ht="43.5" customHeight="1">
      <c r="A158" s="212">
        <v>19</v>
      </c>
      <c r="B158" s="416" t="s">
        <v>1151</v>
      </c>
      <c r="C158" s="511">
        <v>145</v>
      </c>
      <c r="D158" s="512" t="s">
        <v>1487</v>
      </c>
      <c r="E158" s="393">
        <v>3.46</v>
      </c>
      <c r="F158" s="516">
        <v>1</v>
      </c>
      <c r="G158" s="214">
        <v>10</v>
      </c>
      <c r="H158" s="215">
        <v>0.377</v>
      </c>
      <c r="I158" s="215">
        <v>0.53400000000000003</v>
      </c>
      <c r="J158" s="215">
        <v>1.7999999999999999E-2</v>
      </c>
      <c r="K158" s="215">
        <v>7.0999999999999994E-2</v>
      </c>
      <c r="L158" s="216"/>
      <c r="M158" s="433"/>
      <c r="N158" s="433"/>
      <c r="O158" s="433"/>
      <c r="P158" s="433"/>
    </row>
    <row r="159" spans="1:16" ht="42.75">
      <c r="A159" s="212">
        <v>19</v>
      </c>
      <c r="B159" s="416" t="s">
        <v>1151</v>
      </c>
      <c r="C159" s="386">
        <v>146</v>
      </c>
      <c r="D159" s="401" t="s">
        <v>1966</v>
      </c>
      <c r="E159" s="393">
        <v>0.56000000000000005</v>
      </c>
      <c r="F159" s="516">
        <v>1</v>
      </c>
      <c r="G159" s="214">
        <v>4</v>
      </c>
      <c r="H159" s="215">
        <v>0.38700000000000001</v>
      </c>
      <c r="I159" s="215">
        <v>0.51500000000000001</v>
      </c>
      <c r="J159" s="215">
        <v>1.7999999999999999E-2</v>
      </c>
      <c r="K159" s="215">
        <v>0.08</v>
      </c>
      <c r="L159" s="216"/>
      <c r="M159" s="433"/>
      <c r="N159" s="433"/>
      <c r="O159" s="433"/>
      <c r="P159" s="433"/>
    </row>
    <row r="160" spans="1:16" ht="42.75">
      <c r="A160" s="212">
        <v>19</v>
      </c>
      <c r="B160" s="416" t="s">
        <v>1151</v>
      </c>
      <c r="C160" s="386">
        <v>147</v>
      </c>
      <c r="D160" s="401" t="s">
        <v>1967</v>
      </c>
      <c r="E160" s="393">
        <v>1.04</v>
      </c>
      <c r="F160" s="516">
        <v>1</v>
      </c>
      <c r="G160" s="214">
        <v>7</v>
      </c>
      <c r="H160" s="215">
        <v>0.29699999999999999</v>
      </c>
      <c r="I160" s="215">
        <v>0.64900000000000002</v>
      </c>
      <c r="J160" s="215">
        <v>2.7E-2</v>
      </c>
      <c r="K160" s="215">
        <v>2.7E-2</v>
      </c>
      <c r="L160" s="216"/>
      <c r="M160" s="433"/>
      <c r="N160" s="433"/>
      <c r="O160" s="433"/>
      <c r="P160" s="433"/>
    </row>
    <row r="161" spans="1:16" ht="42.75">
      <c r="A161" s="212">
        <v>19</v>
      </c>
      <c r="B161" s="416" t="s">
        <v>1151</v>
      </c>
      <c r="C161" s="386">
        <v>148</v>
      </c>
      <c r="D161" s="401" t="s">
        <v>1968</v>
      </c>
      <c r="E161" s="393">
        <v>1.56</v>
      </c>
      <c r="F161" s="516">
        <v>1</v>
      </c>
      <c r="G161" s="214">
        <v>7</v>
      </c>
      <c r="H161" s="215">
        <v>0.38700000000000001</v>
      </c>
      <c r="I161" s="215">
        <v>0.51500000000000001</v>
      </c>
      <c r="J161" s="215">
        <v>1.7999999999999999E-2</v>
      </c>
      <c r="K161" s="215">
        <v>0.08</v>
      </c>
      <c r="L161" s="216"/>
      <c r="M161" s="433"/>
      <c r="N161" s="433"/>
      <c r="O161" s="433"/>
      <c r="P161" s="433"/>
    </row>
    <row r="162" spans="1:16" ht="42.75">
      <c r="A162" s="212">
        <v>19</v>
      </c>
      <c r="B162" s="416" t="s">
        <v>1151</v>
      </c>
      <c r="C162" s="386">
        <v>149</v>
      </c>
      <c r="D162" s="401" t="s">
        <v>1969</v>
      </c>
      <c r="E162" s="393">
        <v>2.23</v>
      </c>
      <c r="F162" s="516">
        <v>1</v>
      </c>
      <c r="G162" s="214">
        <v>10</v>
      </c>
      <c r="H162" s="215">
        <v>0.38700000000000001</v>
      </c>
      <c r="I162" s="215">
        <v>0.51500000000000001</v>
      </c>
      <c r="J162" s="215">
        <v>1.7999999999999999E-2</v>
      </c>
      <c r="K162" s="215">
        <v>0.08</v>
      </c>
      <c r="L162" s="216"/>
      <c r="M162" s="433"/>
      <c r="N162" s="433"/>
      <c r="O162" s="433"/>
      <c r="P162" s="433"/>
    </row>
    <row r="163" spans="1:16" ht="42.75">
      <c r="A163" s="212">
        <v>19</v>
      </c>
      <c r="B163" s="416" t="s">
        <v>1151</v>
      </c>
      <c r="C163" s="386">
        <v>150</v>
      </c>
      <c r="D163" s="401" t="s">
        <v>1970</v>
      </c>
      <c r="E163" s="393">
        <v>2.4</v>
      </c>
      <c r="F163" s="516">
        <v>1</v>
      </c>
      <c r="G163" s="214">
        <v>4</v>
      </c>
      <c r="H163" s="215">
        <v>0.38700000000000001</v>
      </c>
      <c r="I163" s="215">
        <v>0.51500000000000001</v>
      </c>
      <c r="J163" s="215">
        <v>1.7999999999999999E-2</v>
      </c>
      <c r="K163" s="215">
        <v>0.08</v>
      </c>
      <c r="L163" s="216"/>
      <c r="M163" s="433"/>
      <c r="N163" s="433"/>
      <c r="O163" s="433"/>
      <c r="P163" s="433"/>
    </row>
    <row r="164" spans="1:16" ht="42.75">
      <c r="A164" s="212">
        <v>19</v>
      </c>
      <c r="B164" s="416" t="s">
        <v>1151</v>
      </c>
      <c r="C164" s="386">
        <v>151</v>
      </c>
      <c r="D164" s="401" t="s">
        <v>1971</v>
      </c>
      <c r="E164" s="393">
        <v>2.92</v>
      </c>
      <c r="F164" s="516">
        <v>1</v>
      </c>
      <c r="G164" s="214">
        <v>14</v>
      </c>
      <c r="H164" s="215">
        <v>0.38700000000000001</v>
      </c>
      <c r="I164" s="215">
        <v>0.51500000000000001</v>
      </c>
      <c r="J164" s="215">
        <v>1.7999999999999999E-2</v>
      </c>
      <c r="K164" s="215">
        <v>0.08</v>
      </c>
      <c r="L164" s="216"/>
      <c r="M164" s="433"/>
      <c r="N164" s="433"/>
      <c r="O164" s="433"/>
      <c r="P164" s="433"/>
    </row>
    <row r="165" spans="1:16" ht="42.75">
      <c r="A165" s="212">
        <v>19</v>
      </c>
      <c r="B165" s="416" t="s">
        <v>1151</v>
      </c>
      <c r="C165" s="386">
        <v>152</v>
      </c>
      <c r="D165" s="401" t="s">
        <v>1972</v>
      </c>
      <c r="E165" s="393">
        <v>3.3</v>
      </c>
      <c r="F165" s="516">
        <v>1</v>
      </c>
      <c r="G165" s="214">
        <v>15</v>
      </c>
      <c r="H165" s="215">
        <v>0.38700000000000001</v>
      </c>
      <c r="I165" s="215">
        <v>0.51500000000000001</v>
      </c>
      <c r="J165" s="215">
        <v>1.7999999999999999E-2</v>
      </c>
      <c r="K165" s="215">
        <v>0.08</v>
      </c>
      <c r="L165" s="216"/>
      <c r="M165" s="433"/>
      <c r="N165" s="433"/>
      <c r="O165" s="433"/>
      <c r="P165" s="433"/>
    </row>
    <row r="166" spans="1:16" ht="42.75">
      <c r="A166" s="212">
        <v>19</v>
      </c>
      <c r="B166" s="416" t="s">
        <v>1151</v>
      </c>
      <c r="C166" s="386">
        <v>153</v>
      </c>
      <c r="D166" s="401" t="s">
        <v>1973</v>
      </c>
      <c r="E166" s="393">
        <v>4.22</v>
      </c>
      <c r="F166" s="516">
        <v>1</v>
      </c>
      <c r="G166" s="214">
        <v>15</v>
      </c>
      <c r="H166" s="215">
        <v>0.38700000000000001</v>
      </c>
      <c r="I166" s="215">
        <v>0.51500000000000001</v>
      </c>
      <c r="J166" s="215">
        <v>1.7999999999999999E-2</v>
      </c>
      <c r="K166" s="215">
        <v>0.08</v>
      </c>
      <c r="L166" s="216"/>
      <c r="M166" s="433"/>
      <c r="N166" s="433"/>
      <c r="O166" s="433"/>
      <c r="P166" s="433"/>
    </row>
    <row r="167" spans="1:16" ht="48" customHeight="1">
      <c r="A167" s="212">
        <v>19</v>
      </c>
      <c r="B167" s="416" t="s">
        <v>1151</v>
      </c>
      <c r="C167" s="386">
        <v>154</v>
      </c>
      <c r="D167" s="401" t="s">
        <v>1974</v>
      </c>
      <c r="E167" s="393">
        <v>5.3</v>
      </c>
      <c r="F167" s="516">
        <v>1</v>
      </c>
      <c r="G167" s="214">
        <v>10</v>
      </c>
      <c r="H167" s="215">
        <v>0.38700000000000001</v>
      </c>
      <c r="I167" s="215">
        <v>0.51500000000000001</v>
      </c>
      <c r="J167" s="215">
        <v>1.7999999999999999E-2</v>
      </c>
      <c r="K167" s="215">
        <v>0.08</v>
      </c>
      <c r="L167" s="216"/>
      <c r="M167" s="433"/>
      <c r="N167" s="433"/>
      <c r="O167" s="433"/>
      <c r="P167" s="433"/>
    </row>
    <row r="168" spans="1:16" ht="48" customHeight="1">
      <c r="A168" s="212">
        <v>19</v>
      </c>
      <c r="B168" s="416" t="s">
        <v>1151</v>
      </c>
      <c r="C168" s="386">
        <v>155</v>
      </c>
      <c r="D168" s="401" t="s">
        <v>1975</v>
      </c>
      <c r="E168" s="393">
        <v>11.02</v>
      </c>
      <c r="F168" s="516">
        <v>1</v>
      </c>
      <c r="G168" s="214">
        <v>4</v>
      </c>
      <c r="H168" s="215">
        <v>0.38700000000000001</v>
      </c>
      <c r="I168" s="215">
        <v>0.51500000000000001</v>
      </c>
      <c r="J168" s="215">
        <v>1.7999999999999999E-2</v>
      </c>
      <c r="K168" s="215">
        <v>0.08</v>
      </c>
      <c r="L168" s="216"/>
      <c r="M168" s="433"/>
      <c r="N168" s="433"/>
      <c r="O168" s="433"/>
      <c r="P168" s="433"/>
    </row>
    <row r="169" spans="1:16" ht="32.1" customHeight="1">
      <c r="A169" s="212">
        <v>19</v>
      </c>
      <c r="B169" s="416" t="s">
        <v>1151</v>
      </c>
      <c r="C169" s="386">
        <v>156</v>
      </c>
      <c r="D169" s="401" t="s">
        <v>1976</v>
      </c>
      <c r="E169" s="393">
        <v>2.0499999999999998</v>
      </c>
      <c r="F169" s="516">
        <v>1</v>
      </c>
      <c r="G169" s="214">
        <v>8</v>
      </c>
      <c r="H169" s="215">
        <v>0.38700000000000001</v>
      </c>
      <c r="I169" s="215">
        <v>0.51500000000000001</v>
      </c>
      <c r="J169" s="215">
        <v>1.7999999999999999E-2</v>
      </c>
      <c r="K169" s="215">
        <v>0.08</v>
      </c>
      <c r="L169" s="216"/>
      <c r="M169" s="433"/>
      <c r="N169" s="433"/>
      <c r="O169" s="433"/>
      <c r="P169" s="433"/>
    </row>
    <row r="170" spans="1:16" ht="57">
      <c r="A170" s="212">
        <v>19</v>
      </c>
      <c r="B170" s="416" t="s">
        <v>1151</v>
      </c>
      <c r="C170" s="386">
        <v>157</v>
      </c>
      <c r="D170" s="401" t="s">
        <v>2007</v>
      </c>
      <c r="E170" s="393">
        <v>7.92</v>
      </c>
      <c r="F170" s="516">
        <v>1</v>
      </c>
      <c r="G170" s="214">
        <v>8</v>
      </c>
      <c r="H170" s="215">
        <v>0.29699999999999999</v>
      </c>
      <c r="I170" s="215">
        <v>0.64900000000000002</v>
      </c>
      <c r="J170" s="215">
        <v>2.7E-2</v>
      </c>
      <c r="K170" s="215">
        <v>2.7E-2</v>
      </c>
      <c r="L170" s="216"/>
      <c r="M170" s="433"/>
      <c r="N170" s="433"/>
      <c r="O170" s="433"/>
      <c r="P170" s="433"/>
    </row>
    <row r="171" spans="1:16" ht="15" hidden="1" customHeight="1">
      <c r="A171" s="212">
        <v>19</v>
      </c>
      <c r="B171" s="416" t="s">
        <v>1151</v>
      </c>
      <c r="C171" s="386">
        <v>158</v>
      </c>
      <c r="D171" s="401" t="s">
        <v>1977</v>
      </c>
      <c r="E171" s="393">
        <v>2.93</v>
      </c>
      <c r="F171" s="516">
        <v>1</v>
      </c>
      <c r="G171" s="214">
        <v>8</v>
      </c>
      <c r="H171" s="215"/>
      <c r="I171" s="215">
        <v>0</v>
      </c>
      <c r="J171" s="215">
        <v>0</v>
      </c>
      <c r="K171" s="215">
        <v>0</v>
      </c>
      <c r="L171" s="216" t="s">
        <v>2002</v>
      </c>
      <c r="M171" s="433"/>
      <c r="N171" s="433"/>
      <c r="O171" s="433"/>
      <c r="P171" s="433"/>
    </row>
    <row r="172" spans="1:16" ht="57">
      <c r="A172" s="212">
        <v>19</v>
      </c>
      <c r="B172" s="416" t="s">
        <v>1151</v>
      </c>
      <c r="C172" s="386">
        <v>159</v>
      </c>
      <c r="D172" s="401" t="s">
        <v>1978</v>
      </c>
      <c r="E172" s="393">
        <v>1.02</v>
      </c>
      <c r="F172" s="516">
        <v>1</v>
      </c>
      <c r="G172" s="214">
        <v>8</v>
      </c>
      <c r="H172" s="215">
        <v>0.29699999999999999</v>
      </c>
      <c r="I172" s="215">
        <v>0.64900000000000002</v>
      </c>
      <c r="J172" s="215">
        <v>2.7E-2</v>
      </c>
      <c r="K172" s="215">
        <v>2.7E-2</v>
      </c>
      <c r="L172" s="216"/>
      <c r="M172" s="433"/>
      <c r="N172" s="433"/>
      <c r="O172" s="433"/>
      <c r="P172" s="433"/>
    </row>
    <row r="173" spans="1:16" ht="15.95" customHeight="1">
      <c r="A173" s="212">
        <v>19</v>
      </c>
      <c r="B173" s="416" t="s">
        <v>1151</v>
      </c>
      <c r="C173" s="386">
        <v>160</v>
      </c>
      <c r="D173" s="401" t="s">
        <v>1483</v>
      </c>
      <c r="E173" s="393">
        <v>2</v>
      </c>
      <c r="F173" s="516">
        <v>0.8</v>
      </c>
      <c r="G173" s="214">
        <v>11</v>
      </c>
      <c r="H173" s="215">
        <v>0.66700000000000004</v>
      </c>
      <c r="I173" s="215">
        <v>0.17199999999999999</v>
      </c>
      <c r="J173" s="215">
        <v>4.4999999999999998E-2</v>
      </c>
      <c r="K173" s="215">
        <v>0.11600000000000001</v>
      </c>
      <c r="L173" s="216"/>
      <c r="M173" s="433"/>
      <c r="N173" s="433"/>
      <c r="O173" s="433"/>
      <c r="P173" s="433"/>
    </row>
    <row r="174" spans="1:16" ht="15.95" customHeight="1">
      <c r="A174" s="212">
        <v>19</v>
      </c>
      <c r="B174" s="416" t="s">
        <v>1151</v>
      </c>
      <c r="C174" s="386">
        <v>161</v>
      </c>
      <c r="D174" s="401" t="s">
        <v>1484</v>
      </c>
      <c r="E174" s="393">
        <v>2.21</v>
      </c>
      <c r="F174" s="516">
        <v>0.8</v>
      </c>
      <c r="G174" s="214">
        <v>25</v>
      </c>
      <c r="H174" s="215">
        <v>0.64800000000000002</v>
      </c>
      <c r="I174" s="215">
        <v>0.191</v>
      </c>
      <c r="J174" s="215">
        <v>4.4999999999999998E-2</v>
      </c>
      <c r="K174" s="215">
        <v>0.11600000000000001</v>
      </c>
      <c r="L174" s="216"/>
      <c r="M174" s="433"/>
      <c r="N174" s="433"/>
      <c r="O174" s="433"/>
      <c r="P174" s="433"/>
    </row>
    <row r="175" spans="1:16" ht="15.95" customHeight="1">
      <c r="A175" s="212">
        <v>19</v>
      </c>
      <c r="B175" s="416" t="s">
        <v>1151</v>
      </c>
      <c r="C175" s="386">
        <v>162</v>
      </c>
      <c r="D175" s="401" t="s">
        <v>1485</v>
      </c>
      <c r="E175" s="393">
        <v>3.53</v>
      </c>
      <c r="F175" s="516">
        <v>0.75</v>
      </c>
      <c r="G175" s="214">
        <v>24</v>
      </c>
      <c r="H175" s="215">
        <v>0.59899999999999998</v>
      </c>
      <c r="I175" s="215">
        <v>0.25800000000000001</v>
      </c>
      <c r="J175" s="215">
        <v>4.4999999999999998E-2</v>
      </c>
      <c r="K175" s="215">
        <v>9.8000000000000004E-2</v>
      </c>
      <c r="L175" s="216"/>
      <c r="M175" s="433"/>
      <c r="N175" s="433"/>
      <c r="O175" s="433"/>
      <c r="P175" s="433"/>
    </row>
    <row r="176" spans="1:16" ht="32.1" customHeight="1">
      <c r="A176" s="212">
        <v>20</v>
      </c>
      <c r="B176" s="416" t="s">
        <v>1157</v>
      </c>
      <c r="C176" s="386">
        <v>163</v>
      </c>
      <c r="D176" s="401" t="s">
        <v>1158</v>
      </c>
      <c r="E176" s="393">
        <v>0.66</v>
      </c>
      <c r="F176" s="516">
        <v>1</v>
      </c>
      <c r="G176" s="214">
        <v>4</v>
      </c>
      <c r="H176" s="215">
        <v>0.82099999999999995</v>
      </c>
      <c r="I176" s="215">
        <v>3.5999999999999997E-2</v>
      </c>
      <c r="J176" s="215">
        <v>3.5999999999999997E-2</v>
      </c>
      <c r="K176" s="215">
        <v>0.107</v>
      </c>
      <c r="L176" s="216"/>
      <c r="M176" s="433"/>
      <c r="N176" s="433"/>
      <c r="O176" s="433"/>
      <c r="P176" s="433"/>
    </row>
    <row r="177" spans="1:16" ht="32.1" customHeight="1">
      <c r="A177" s="212">
        <v>20</v>
      </c>
      <c r="B177" s="416" t="s">
        <v>1157</v>
      </c>
      <c r="C177" s="386">
        <v>164</v>
      </c>
      <c r="D177" s="401" t="s">
        <v>1159</v>
      </c>
      <c r="E177" s="393">
        <v>0.47</v>
      </c>
      <c r="F177" s="516">
        <v>1</v>
      </c>
      <c r="G177" s="214">
        <v>7</v>
      </c>
      <c r="H177" s="215">
        <v>0.82099999999999995</v>
      </c>
      <c r="I177" s="215">
        <v>3.5999999999999997E-2</v>
      </c>
      <c r="J177" s="215">
        <v>3.5999999999999997E-2</v>
      </c>
      <c r="K177" s="215">
        <v>0.107</v>
      </c>
      <c r="L177" s="216"/>
      <c r="M177" s="433"/>
      <c r="N177" s="433"/>
      <c r="O177" s="433"/>
      <c r="P177" s="433"/>
    </row>
    <row r="178" spans="1:16" ht="15.95" customHeight="1">
      <c r="A178" s="212">
        <v>20</v>
      </c>
      <c r="B178" s="416" t="s">
        <v>1157</v>
      </c>
      <c r="C178" s="386">
        <v>165</v>
      </c>
      <c r="D178" s="401" t="s">
        <v>1160</v>
      </c>
      <c r="E178" s="393">
        <v>0.61</v>
      </c>
      <c r="F178" s="516">
        <v>1</v>
      </c>
      <c r="G178" s="214">
        <v>8</v>
      </c>
      <c r="H178" s="215">
        <v>0.81200000000000006</v>
      </c>
      <c r="I178" s="215">
        <v>4.4999999999999998E-2</v>
      </c>
      <c r="J178" s="215">
        <v>3.5999999999999997E-2</v>
      </c>
      <c r="K178" s="215">
        <v>0.107</v>
      </c>
      <c r="L178" s="216"/>
      <c r="M178" s="433"/>
      <c r="N178" s="433"/>
      <c r="O178" s="433"/>
      <c r="P178" s="433"/>
    </row>
    <row r="179" spans="1:16" ht="48" customHeight="1">
      <c r="A179" s="212">
        <v>20</v>
      </c>
      <c r="B179" s="416" t="s">
        <v>1157</v>
      </c>
      <c r="C179" s="386">
        <v>166</v>
      </c>
      <c r="D179" s="401" t="s">
        <v>1161</v>
      </c>
      <c r="E179" s="393">
        <v>0.71</v>
      </c>
      <c r="F179" s="516">
        <v>1</v>
      </c>
      <c r="G179" s="214">
        <v>6</v>
      </c>
      <c r="H179" s="215">
        <v>0.81100000000000005</v>
      </c>
      <c r="I179" s="215">
        <v>5.5E-2</v>
      </c>
      <c r="J179" s="215">
        <v>3.5999999999999997E-2</v>
      </c>
      <c r="K179" s="215">
        <v>9.8000000000000004E-2</v>
      </c>
      <c r="L179" s="216"/>
      <c r="M179" s="433"/>
      <c r="N179" s="433"/>
      <c r="O179" s="433"/>
      <c r="P179" s="433"/>
    </row>
    <row r="180" spans="1:16" ht="32.1" customHeight="1">
      <c r="A180" s="212">
        <v>20</v>
      </c>
      <c r="B180" s="416" t="s">
        <v>1157</v>
      </c>
      <c r="C180" s="386">
        <v>167</v>
      </c>
      <c r="D180" s="401" t="s">
        <v>1895</v>
      </c>
      <c r="E180" s="393">
        <v>0.84</v>
      </c>
      <c r="F180" s="516">
        <v>1</v>
      </c>
      <c r="G180" s="214">
        <v>7</v>
      </c>
      <c r="H180" s="215">
        <v>0.81200000000000006</v>
      </c>
      <c r="I180" s="215">
        <v>4.4999999999999998E-2</v>
      </c>
      <c r="J180" s="215">
        <v>3.5999999999999997E-2</v>
      </c>
      <c r="K180" s="215">
        <v>0.107</v>
      </c>
      <c r="L180" s="216"/>
      <c r="M180" s="433"/>
      <c r="N180" s="433"/>
      <c r="O180" s="433"/>
      <c r="P180" s="433"/>
    </row>
    <row r="181" spans="1:16" ht="32.1" customHeight="1">
      <c r="A181" s="212">
        <v>20</v>
      </c>
      <c r="B181" s="416" t="s">
        <v>1157</v>
      </c>
      <c r="C181" s="386">
        <v>168</v>
      </c>
      <c r="D181" s="401" t="s">
        <v>1896</v>
      </c>
      <c r="E181" s="393">
        <v>0.91</v>
      </c>
      <c r="F181" s="516">
        <v>1</v>
      </c>
      <c r="G181" s="214">
        <v>5</v>
      </c>
      <c r="H181" s="215">
        <v>0.81200000000000006</v>
      </c>
      <c r="I181" s="215">
        <v>4.4999999999999998E-2</v>
      </c>
      <c r="J181" s="215">
        <v>3.5999999999999997E-2</v>
      </c>
      <c r="K181" s="215">
        <v>0.107</v>
      </c>
      <c r="L181" s="216"/>
      <c r="M181" s="433"/>
      <c r="N181" s="433"/>
      <c r="O181" s="433"/>
      <c r="P181" s="433"/>
    </row>
    <row r="182" spans="1:16" ht="32.1" customHeight="1">
      <c r="A182" s="212">
        <v>20</v>
      </c>
      <c r="B182" s="416" t="s">
        <v>1157</v>
      </c>
      <c r="C182" s="386">
        <v>169</v>
      </c>
      <c r="D182" s="401" t="s">
        <v>1897</v>
      </c>
      <c r="E182" s="393">
        <v>1.1000000000000001</v>
      </c>
      <c r="F182" s="516">
        <v>1</v>
      </c>
      <c r="G182" s="214">
        <v>6</v>
      </c>
      <c r="H182" s="215">
        <v>0.79300000000000004</v>
      </c>
      <c r="I182" s="215">
        <v>7.2999999999999995E-2</v>
      </c>
      <c r="J182" s="215">
        <v>3.5999999999999997E-2</v>
      </c>
      <c r="K182" s="215">
        <v>9.8000000000000004E-2</v>
      </c>
      <c r="L182" s="216"/>
      <c r="M182" s="433"/>
      <c r="N182" s="433"/>
      <c r="O182" s="433"/>
      <c r="P182" s="433"/>
    </row>
    <row r="183" spans="1:16" ht="32.1" customHeight="1">
      <c r="A183" s="212">
        <v>20</v>
      </c>
      <c r="B183" s="416" t="s">
        <v>1157</v>
      </c>
      <c r="C183" s="386">
        <v>170</v>
      </c>
      <c r="D183" s="401" t="s">
        <v>1898</v>
      </c>
      <c r="E183" s="393">
        <v>1.35</v>
      </c>
      <c r="F183" s="516">
        <v>1</v>
      </c>
      <c r="G183" s="214">
        <v>5</v>
      </c>
      <c r="H183" s="215">
        <v>0.77500000000000002</v>
      </c>
      <c r="I183" s="215">
        <v>0.1</v>
      </c>
      <c r="J183" s="215">
        <v>2.7E-2</v>
      </c>
      <c r="K183" s="215">
        <v>9.8000000000000004E-2</v>
      </c>
      <c r="L183" s="216"/>
      <c r="M183" s="433"/>
      <c r="N183" s="433"/>
      <c r="O183" s="433"/>
      <c r="P183" s="433"/>
    </row>
    <row r="184" spans="1:16" ht="32.1" customHeight="1">
      <c r="A184" s="212">
        <v>20</v>
      </c>
      <c r="B184" s="416" t="s">
        <v>1157</v>
      </c>
      <c r="C184" s="386">
        <v>171</v>
      </c>
      <c r="D184" s="401" t="s">
        <v>1899</v>
      </c>
      <c r="E184" s="393">
        <v>1.96</v>
      </c>
      <c r="F184" s="516">
        <v>0.75</v>
      </c>
      <c r="G184" s="214">
        <v>7</v>
      </c>
      <c r="H184" s="215">
        <v>0.748</v>
      </c>
      <c r="I184" s="215">
        <v>0.127</v>
      </c>
      <c r="J184" s="215">
        <v>2.7E-2</v>
      </c>
      <c r="K184" s="215">
        <v>9.8000000000000004E-2</v>
      </c>
      <c r="L184" s="216"/>
      <c r="M184" s="433"/>
      <c r="N184" s="433"/>
      <c r="O184" s="433"/>
      <c r="P184" s="433"/>
    </row>
    <row r="185" spans="1:16" ht="15.75" hidden="1" customHeight="1">
      <c r="A185" s="212">
        <v>20</v>
      </c>
      <c r="B185" s="416" t="s">
        <v>1157</v>
      </c>
      <c r="C185" s="386">
        <v>172</v>
      </c>
      <c r="D185" s="401" t="s">
        <v>1900</v>
      </c>
      <c r="E185" s="393">
        <v>25</v>
      </c>
      <c r="F185" s="516">
        <v>1</v>
      </c>
      <c r="G185" s="214">
        <v>2</v>
      </c>
      <c r="H185" s="215"/>
      <c r="I185" s="215">
        <v>0</v>
      </c>
      <c r="J185" s="215">
        <v>0</v>
      </c>
      <c r="K185" s="215">
        <v>0</v>
      </c>
      <c r="L185" s="216" t="s">
        <v>2002</v>
      </c>
      <c r="M185" s="433"/>
      <c r="N185" s="433"/>
      <c r="O185" s="433"/>
      <c r="P185" s="433"/>
    </row>
    <row r="186" spans="1:16" ht="15.95" customHeight="1">
      <c r="A186" s="212">
        <v>21</v>
      </c>
      <c r="B186" s="416" t="s">
        <v>1162</v>
      </c>
      <c r="C186" s="386">
        <v>173</v>
      </c>
      <c r="D186" s="401" t="s">
        <v>1490</v>
      </c>
      <c r="E186" s="393">
        <v>0.49</v>
      </c>
      <c r="F186" s="516">
        <v>0.7</v>
      </c>
      <c r="G186" s="214">
        <v>3</v>
      </c>
      <c r="H186" s="215">
        <v>0.66600000000000004</v>
      </c>
      <c r="I186" s="215">
        <v>0.182</v>
      </c>
      <c r="J186" s="215">
        <v>3.5999999999999997E-2</v>
      </c>
      <c r="K186" s="215">
        <v>0.11600000000000001</v>
      </c>
      <c r="L186" s="216"/>
      <c r="M186" s="433"/>
      <c r="N186" s="433"/>
      <c r="O186" s="433"/>
      <c r="P186" s="433"/>
    </row>
    <row r="187" spans="1:16" ht="15.95" customHeight="1">
      <c r="A187" s="212">
        <v>21</v>
      </c>
      <c r="B187" s="416" t="s">
        <v>1162</v>
      </c>
      <c r="C187" s="386">
        <v>174</v>
      </c>
      <c r="D187" s="401" t="s">
        <v>1491</v>
      </c>
      <c r="E187" s="393">
        <v>0.79</v>
      </c>
      <c r="F187" s="516">
        <v>0.7</v>
      </c>
      <c r="G187" s="214">
        <v>6</v>
      </c>
      <c r="H187" s="215">
        <v>0.56599999999999995</v>
      </c>
      <c r="I187" s="215">
        <v>0.318</v>
      </c>
      <c r="J187" s="215">
        <v>3.5999999999999997E-2</v>
      </c>
      <c r="K187" s="215">
        <v>0.08</v>
      </c>
      <c r="L187" s="216"/>
      <c r="M187" s="433"/>
      <c r="N187" s="433"/>
      <c r="O187" s="433"/>
      <c r="P187" s="433"/>
    </row>
    <row r="188" spans="1:16" ht="15.95" customHeight="1">
      <c r="A188" s="212">
        <v>21</v>
      </c>
      <c r="B188" s="416" t="s">
        <v>1162</v>
      </c>
      <c r="C188" s="386">
        <v>175</v>
      </c>
      <c r="D188" s="401" t="s">
        <v>1492</v>
      </c>
      <c r="E188" s="393">
        <v>1.07</v>
      </c>
      <c r="F188" s="516">
        <v>0.7</v>
      </c>
      <c r="G188" s="214">
        <v>3</v>
      </c>
      <c r="H188" s="215">
        <v>0.52100000000000002</v>
      </c>
      <c r="I188" s="215">
        <v>0.36299999999999999</v>
      </c>
      <c r="J188" s="215">
        <v>2.7E-2</v>
      </c>
      <c r="K188" s="215">
        <v>8.8999999999999996E-2</v>
      </c>
      <c r="L188" s="216"/>
      <c r="M188" s="433"/>
      <c r="N188" s="433"/>
      <c r="O188" s="433"/>
      <c r="P188" s="433"/>
    </row>
    <row r="189" spans="1:16" ht="15.95" customHeight="1">
      <c r="A189" s="212">
        <v>21</v>
      </c>
      <c r="B189" s="416" t="s">
        <v>1162</v>
      </c>
      <c r="C189" s="386">
        <v>176</v>
      </c>
      <c r="D189" s="401" t="s">
        <v>1493</v>
      </c>
      <c r="E189" s="393">
        <v>1.19</v>
      </c>
      <c r="F189" s="516">
        <v>0.7</v>
      </c>
      <c r="G189" s="214">
        <v>2</v>
      </c>
      <c r="H189" s="215">
        <v>0.502</v>
      </c>
      <c r="I189" s="215">
        <v>0.39100000000000001</v>
      </c>
      <c r="J189" s="215">
        <v>2.7E-2</v>
      </c>
      <c r="K189" s="215">
        <v>0.08</v>
      </c>
      <c r="L189" s="216"/>
      <c r="M189" s="433"/>
      <c r="N189" s="433"/>
      <c r="O189" s="433"/>
      <c r="P189" s="433"/>
    </row>
    <row r="190" spans="1:16" ht="15.95" customHeight="1">
      <c r="A190" s="212">
        <v>21</v>
      </c>
      <c r="B190" s="416" t="s">
        <v>1162</v>
      </c>
      <c r="C190" s="386">
        <v>177</v>
      </c>
      <c r="D190" s="401" t="s">
        <v>1494</v>
      </c>
      <c r="E190" s="393">
        <v>2.11</v>
      </c>
      <c r="F190" s="516">
        <v>0.65</v>
      </c>
      <c r="G190" s="214">
        <v>4</v>
      </c>
      <c r="H190" s="215">
        <v>0.38400000000000001</v>
      </c>
      <c r="I190" s="215">
        <v>0.53600000000000003</v>
      </c>
      <c r="J190" s="215">
        <v>1.7999999999999999E-2</v>
      </c>
      <c r="K190" s="215">
        <v>6.2E-2</v>
      </c>
      <c r="L190" s="216"/>
      <c r="M190" s="433"/>
      <c r="N190" s="433"/>
      <c r="O190" s="433"/>
      <c r="P190" s="433"/>
    </row>
    <row r="191" spans="1:16" ht="15.95" customHeight="1">
      <c r="A191" s="212">
        <v>21</v>
      </c>
      <c r="B191" s="416" t="s">
        <v>1162</v>
      </c>
      <c r="C191" s="386">
        <v>178</v>
      </c>
      <c r="D191" s="401" t="s">
        <v>1574</v>
      </c>
      <c r="E191" s="393">
        <v>2.33</v>
      </c>
      <c r="F191" s="516">
        <v>0.65</v>
      </c>
      <c r="G191" s="214">
        <v>4</v>
      </c>
      <c r="H191" s="215">
        <v>0.38400000000000001</v>
      </c>
      <c r="I191" s="215">
        <v>0.53600000000000003</v>
      </c>
      <c r="J191" s="215">
        <v>1.7999999999999999E-2</v>
      </c>
      <c r="K191" s="215">
        <v>6.2E-2</v>
      </c>
      <c r="L191" s="216"/>
      <c r="M191" s="433"/>
      <c r="N191" s="433"/>
      <c r="O191" s="433"/>
      <c r="P191" s="433"/>
    </row>
    <row r="192" spans="1:16" ht="15.95" customHeight="1">
      <c r="A192" s="212">
        <v>21</v>
      </c>
      <c r="B192" s="416" t="s">
        <v>1162</v>
      </c>
      <c r="C192" s="386">
        <v>179</v>
      </c>
      <c r="D192" s="401" t="s">
        <v>1163</v>
      </c>
      <c r="E192" s="393">
        <v>0.51</v>
      </c>
      <c r="F192" s="516">
        <v>0.7</v>
      </c>
      <c r="G192" s="214">
        <v>3</v>
      </c>
      <c r="H192" s="215">
        <v>0.75700000000000001</v>
      </c>
      <c r="I192" s="215">
        <v>7.2999999999999995E-2</v>
      </c>
      <c r="J192" s="215">
        <v>4.4999999999999998E-2</v>
      </c>
      <c r="K192" s="215">
        <v>0.125</v>
      </c>
      <c r="L192" s="216"/>
      <c r="M192" s="433"/>
      <c r="N192" s="433"/>
      <c r="O192" s="433"/>
      <c r="P192" s="433"/>
    </row>
    <row r="193" spans="1:16" ht="15.95" customHeight="1">
      <c r="A193" s="212">
        <v>21</v>
      </c>
      <c r="B193" s="416" t="s">
        <v>1162</v>
      </c>
      <c r="C193" s="386">
        <v>180</v>
      </c>
      <c r="D193" s="401" t="s">
        <v>1164</v>
      </c>
      <c r="E193" s="393">
        <v>0.66</v>
      </c>
      <c r="F193" s="516">
        <v>0.75</v>
      </c>
      <c r="G193" s="214">
        <v>4</v>
      </c>
      <c r="H193" s="215">
        <v>0.748</v>
      </c>
      <c r="I193" s="215">
        <v>7.2999999999999995E-2</v>
      </c>
      <c r="J193" s="215">
        <v>4.4999999999999998E-2</v>
      </c>
      <c r="K193" s="215">
        <v>0.13400000000000001</v>
      </c>
      <c r="L193" s="216"/>
      <c r="M193" s="433"/>
      <c r="N193" s="433"/>
      <c r="O193" s="433"/>
      <c r="P193" s="433"/>
    </row>
    <row r="194" spans="1:16" ht="15.95" customHeight="1">
      <c r="A194" s="212">
        <v>22</v>
      </c>
      <c r="B194" s="416" t="s">
        <v>1165</v>
      </c>
      <c r="C194" s="386">
        <v>181</v>
      </c>
      <c r="D194" s="401" t="s">
        <v>1166</v>
      </c>
      <c r="E194" s="393">
        <v>1.1100000000000001</v>
      </c>
      <c r="F194" s="516">
        <v>1.1499999999999999</v>
      </c>
      <c r="G194" s="214">
        <v>8</v>
      </c>
      <c r="H194" s="215">
        <v>0.69399999999999995</v>
      </c>
      <c r="I194" s="215">
        <v>0.14499999999999999</v>
      </c>
      <c r="J194" s="215">
        <v>4.4999999999999998E-2</v>
      </c>
      <c r="K194" s="215">
        <v>0.11600000000000001</v>
      </c>
      <c r="L194" s="216"/>
      <c r="M194" s="433"/>
      <c r="N194" s="433"/>
      <c r="O194" s="433"/>
      <c r="P194" s="433"/>
    </row>
    <row r="195" spans="1:16" ht="15.95" customHeight="1">
      <c r="A195" s="212">
        <v>22</v>
      </c>
      <c r="B195" s="416" t="s">
        <v>1165</v>
      </c>
      <c r="C195" s="386">
        <v>182</v>
      </c>
      <c r="D195" s="401" t="s">
        <v>1167</v>
      </c>
      <c r="E195" s="393">
        <v>0.39</v>
      </c>
      <c r="F195" s="516">
        <v>1</v>
      </c>
      <c r="G195" s="214">
        <v>5</v>
      </c>
      <c r="H195" s="215">
        <v>0.73899999999999999</v>
      </c>
      <c r="I195" s="215">
        <v>0.1</v>
      </c>
      <c r="J195" s="215">
        <v>4.4999999999999998E-2</v>
      </c>
      <c r="K195" s="215">
        <v>0.11600000000000001</v>
      </c>
      <c r="L195" s="216"/>
      <c r="M195" s="433"/>
      <c r="N195" s="433"/>
      <c r="O195" s="433"/>
      <c r="P195" s="433"/>
    </row>
    <row r="196" spans="1:16" ht="15.95" customHeight="1">
      <c r="A196" s="212">
        <v>22</v>
      </c>
      <c r="B196" s="416" t="s">
        <v>1165</v>
      </c>
      <c r="C196" s="386">
        <v>183</v>
      </c>
      <c r="D196" s="401" t="s">
        <v>1575</v>
      </c>
      <c r="E196" s="393">
        <v>1.85</v>
      </c>
      <c r="F196" s="516">
        <v>0.8</v>
      </c>
      <c r="G196" s="214">
        <v>10</v>
      </c>
      <c r="H196" s="215">
        <v>0.64800000000000002</v>
      </c>
      <c r="I196" s="215">
        <v>0.2</v>
      </c>
      <c r="J196" s="215">
        <v>3.5999999999999997E-2</v>
      </c>
      <c r="K196" s="215">
        <v>0.11600000000000001</v>
      </c>
      <c r="L196" s="216"/>
      <c r="M196" s="433"/>
      <c r="N196" s="433"/>
      <c r="O196" s="433"/>
      <c r="P196" s="433"/>
    </row>
    <row r="197" spans="1:16" ht="28.5">
      <c r="A197" s="212">
        <v>22</v>
      </c>
      <c r="B197" s="416" t="s">
        <v>1165</v>
      </c>
      <c r="C197" s="386">
        <v>184</v>
      </c>
      <c r="D197" s="401" t="s">
        <v>1576</v>
      </c>
      <c r="E197" s="393">
        <v>2.12</v>
      </c>
      <c r="F197" s="516">
        <v>0.8</v>
      </c>
      <c r="G197" s="214">
        <v>12</v>
      </c>
      <c r="H197" s="215">
        <v>0.63</v>
      </c>
      <c r="I197" s="215">
        <v>0.22700000000000001</v>
      </c>
      <c r="J197" s="215">
        <v>4.4999999999999998E-2</v>
      </c>
      <c r="K197" s="215">
        <v>9.8000000000000004E-2</v>
      </c>
      <c r="L197" s="216"/>
      <c r="M197" s="433"/>
      <c r="N197" s="433"/>
      <c r="O197" s="433"/>
      <c r="P197" s="433"/>
    </row>
    <row r="198" spans="1:16">
      <c r="A198" s="212">
        <v>23</v>
      </c>
      <c r="B198" s="416" t="s">
        <v>1168</v>
      </c>
      <c r="C198" s="386">
        <v>185</v>
      </c>
      <c r="D198" s="401" t="s">
        <v>1169</v>
      </c>
      <c r="E198" s="393">
        <v>0.85</v>
      </c>
      <c r="F198" s="516">
        <v>1.05</v>
      </c>
      <c r="G198" s="214">
        <v>9</v>
      </c>
      <c r="H198" s="215">
        <v>0.71299999999999997</v>
      </c>
      <c r="I198" s="215">
        <v>9.0999999999999998E-2</v>
      </c>
      <c r="J198" s="215">
        <v>5.2999999999999999E-2</v>
      </c>
      <c r="K198" s="215">
        <v>0.14299999999999999</v>
      </c>
      <c r="L198" s="216"/>
      <c r="M198" s="433"/>
      <c r="N198" s="433"/>
      <c r="O198" s="433"/>
      <c r="P198" s="433"/>
    </row>
    <row r="199" spans="1:16" ht="42.75">
      <c r="A199" s="212">
        <v>23</v>
      </c>
      <c r="B199" s="416" t="s">
        <v>1168</v>
      </c>
      <c r="C199" s="386">
        <v>186</v>
      </c>
      <c r="D199" s="401" t="s">
        <v>1577</v>
      </c>
      <c r="E199" s="393">
        <v>2.48</v>
      </c>
      <c r="F199" s="516">
        <v>1.04</v>
      </c>
      <c r="G199" s="214">
        <v>24</v>
      </c>
      <c r="H199" s="215">
        <v>0.64800000000000002</v>
      </c>
      <c r="I199" s="215">
        <v>0.23599999999999999</v>
      </c>
      <c r="J199" s="215">
        <v>3.5999999999999997E-2</v>
      </c>
      <c r="K199" s="215">
        <v>0.08</v>
      </c>
      <c r="L199" s="216"/>
      <c r="M199" s="433"/>
      <c r="N199" s="433"/>
      <c r="O199" s="433"/>
      <c r="P199" s="433"/>
    </row>
    <row r="200" spans="1:16" ht="42.75">
      <c r="A200" s="212">
        <v>23</v>
      </c>
      <c r="B200" s="416" t="s">
        <v>1168</v>
      </c>
      <c r="C200" s="386">
        <v>187</v>
      </c>
      <c r="D200" s="401" t="s">
        <v>1901</v>
      </c>
      <c r="E200" s="393">
        <v>0.91</v>
      </c>
      <c r="F200" s="516">
        <v>1</v>
      </c>
      <c r="G200" s="214">
        <v>9</v>
      </c>
      <c r="H200" s="215">
        <v>0.73099999999999998</v>
      </c>
      <c r="I200" s="215">
        <v>7.2999999999999995E-2</v>
      </c>
      <c r="J200" s="215">
        <v>5.2999999999999999E-2</v>
      </c>
      <c r="K200" s="215">
        <v>0.14299999999999999</v>
      </c>
      <c r="L200" s="216"/>
      <c r="M200" s="433"/>
      <c r="N200" s="433"/>
      <c r="O200" s="433"/>
      <c r="P200" s="433"/>
    </row>
    <row r="201" spans="1:16" ht="15.95" customHeight="1">
      <c r="A201" s="212">
        <v>23</v>
      </c>
      <c r="B201" s="416" t="s">
        <v>1168</v>
      </c>
      <c r="C201" s="386">
        <v>188</v>
      </c>
      <c r="D201" s="401" t="s">
        <v>1170</v>
      </c>
      <c r="E201" s="393">
        <v>1.29</v>
      </c>
      <c r="F201" s="516">
        <v>1</v>
      </c>
      <c r="G201" s="214">
        <v>13</v>
      </c>
      <c r="H201" s="215">
        <v>0.65700000000000003</v>
      </c>
      <c r="I201" s="215">
        <v>0.16400000000000001</v>
      </c>
      <c r="J201" s="215">
        <v>4.4999999999999998E-2</v>
      </c>
      <c r="K201" s="215">
        <v>0.13400000000000001</v>
      </c>
      <c r="L201" s="216"/>
      <c r="M201" s="433"/>
      <c r="N201" s="433"/>
      <c r="O201" s="433"/>
      <c r="P201" s="433"/>
    </row>
    <row r="202" spans="1:16" ht="15.95" customHeight="1">
      <c r="A202" s="212">
        <v>23</v>
      </c>
      <c r="B202" s="416" t="s">
        <v>1168</v>
      </c>
      <c r="C202" s="386">
        <v>189</v>
      </c>
      <c r="D202" s="401" t="s">
        <v>1578</v>
      </c>
      <c r="E202" s="393">
        <v>1.1100000000000001</v>
      </c>
      <c r="F202" s="516">
        <v>1</v>
      </c>
      <c r="G202" s="214">
        <v>12</v>
      </c>
      <c r="H202" s="215">
        <v>0.65700000000000003</v>
      </c>
      <c r="I202" s="215">
        <v>0.16400000000000001</v>
      </c>
      <c r="J202" s="215">
        <v>4.4999999999999998E-2</v>
      </c>
      <c r="K202" s="215">
        <v>0.13400000000000001</v>
      </c>
      <c r="L202" s="216"/>
      <c r="M202" s="433"/>
      <c r="N202" s="433"/>
      <c r="O202" s="433"/>
      <c r="P202" s="433"/>
    </row>
    <row r="203" spans="1:16" ht="15.95" customHeight="1">
      <c r="A203" s="212">
        <v>23</v>
      </c>
      <c r="B203" s="416" t="s">
        <v>1168</v>
      </c>
      <c r="C203" s="386">
        <v>190</v>
      </c>
      <c r="D203" s="401" t="s">
        <v>1579</v>
      </c>
      <c r="E203" s="393">
        <v>1.25</v>
      </c>
      <c r="F203" s="516">
        <v>1</v>
      </c>
      <c r="G203" s="214">
        <v>9</v>
      </c>
      <c r="H203" s="215">
        <v>0.65700000000000003</v>
      </c>
      <c r="I203" s="215">
        <v>0.16400000000000001</v>
      </c>
      <c r="J203" s="215">
        <v>4.4999999999999998E-2</v>
      </c>
      <c r="K203" s="215">
        <v>0.13400000000000001</v>
      </c>
      <c r="L203" s="216"/>
      <c r="M203" s="433"/>
      <c r="N203" s="433"/>
      <c r="O203" s="433"/>
      <c r="P203" s="433"/>
    </row>
    <row r="204" spans="1:16" ht="15.95" customHeight="1">
      <c r="A204" s="212">
        <v>24</v>
      </c>
      <c r="B204" s="416" t="s">
        <v>1171</v>
      </c>
      <c r="C204" s="386">
        <v>191</v>
      </c>
      <c r="D204" s="401" t="s">
        <v>1172</v>
      </c>
      <c r="E204" s="393">
        <v>1.78</v>
      </c>
      <c r="F204" s="516">
        <v>1</v>
      </c>
      <c r="G204" s="214">
        <v>11</v>
      </c>
      <c r="H204" s="215">
        <v>0.61299999999999999</v>
      </c>
      <c r="I204" s="215">
        <v>0.22700000000000001</v>
      </c>
      <c r="J204" s="215">
        <v>5.2999999999999999E-2</v>
      </c>
      <c r="K204" s="215">
        <v>0.107</v>
      </c>
      <c r="L204" s="216"/>
      <c r="M204" s="433"/>
      <c r="N204" s="433"/>
      <c r="O204" s="433"/>
      <c r="P204" s="433"/>
    </row>
    <row r="205" spans="1:16" ht="15.95" customHeight="1">
      <c r="A205" s="212">
        <v>24</v>
      </c>
      <c r="B205" s="416" t="s">
        <v>1171</v>
      </c>
      <c r="C205" s="386">
        <v>192</v>
      </c>
      <c r="D205" s="401" t="s">
        <v>1580</v>
      </c>
      <c r="E205" s="393">
        <v>1.67</v>
      </c>
      <c r="F205" s="516">
        <v>0.7</v>
      </c>
      <c r="G205" s="214">
        <v>10</v>
      </c>
      <c r="H205" s="215">
        <v>0.65800000000000003</v>
      </c>
      <c r="I205" s="215">
        <v>0.17299999999999999</v>
      </c>
      <c r="J205" s="215">
        <v>5.2999999999999999E-2</v>
      </c>
      <c r="K205" s="215">
        <v>0.11600000000000001</v>
      </c>
      <c r="L205" s="216"/>
      <c r="M205" s="433"/>
      <c r="N205" s="433"/>
      <c r="O205" s="433"/>
      <c r="P205" s="433"/>
    </row>
    <row r="206" spans="1:16" ht="15.95" customHeight="1">
      <c r="A206" s="212">
        <v>24</v>
      </c>
      <c r="B206" s="416" t="s">
        <v>1171</v>
      </c>
      <c r="C206" s="386">
        <v>193</v>
      </c>
      <c r="D206" s="401" t="s">
        <v>1581</v>
      </c>
      <c r="E206" s="393">
        <v>0.87</v>
      </c>
      <c r="F206" s="516">
        <v>1</v>
      </c>
      <c r="G206" s="214">
        <v>13</v>
      </c>
      <c r="H206" s="215">
        <v>0.71299999999999997</v>
      </c>
      <c r="I206" s="215">
        <v>8.2000000000000003E-2</v>
      </c>
      <c r="J206" s="215">
        <v>5.2999999999999999E-2</v>
      </c>
      <c r="K206" s="215">
        <v>0.152</v>
      </c>
      <c r="L206" s="216"/>
      <c r="M206" s="433"/>
      <c r="N206" s="433"/>
      <c r="O206" s="433"/>
      <c r="P206" s="433"/>
    </row>
    <row r="207" spans="1:16" ht="15.95" customHeight="1">
      <c r="A207" s="212">
        <v>24</v>
      </c>
      <c r="B207" s="416" t="s">
        <v>1171</v>
      </c>
      <c r="C207" s="386">
        <v>194</v>
      </c>
      <c r="D207" s="401" t="s">
        <v>1582</v>
      </c>
      <c r="E207" s="393">
        <v>1.57</v>
      </c>
      <c r="F207" s="516">
        <v>0.8</v>
      </c>
      <c r="G207" s="214">
        <v>6</v>
      </c>
      <c r="H207" s="215">
        <v>0.71299999999999997</v>
      </c>
      <c r="I207" s="215">
        <v>8.2000000000000003E-2</v>
      </c>
      <c r="J207" s="215">
        <v>5.2999999999999999E-2</v>
      </c>
      <c r="K207" s="215">
        <v>0.152</v>
      </c>
      <c r="L207" s="216"/>
      <c r="M207" s="433"/>
      <c r="N207" s="433"/>
      <c r="O207" s="433"/>
      <c r="P207" s="433"/>
    </row>
    <row r="208" spans="1:16" ht="32.1" customHeight="1">
      <c r="A208" s="212">
        <v>25</v>
      </c>
      <c r="B208" s="416" t="s">
        <v>1173</v>
      </c>
      <c r="C208" s="386">
        <v>195</v>
      </c>
      <c r="D208" s="401" t="s">
        <v>1583</v>
      </c>
      <c r="E208" s="393">
        <v>0.85</v>
      </c>
      <c r="F208" s="516">
        <v>1</v>
      </c>
      <c r="G208" s="214">
        <v>11</v>
      </c>
      <c r="H208" s="215">
        <v>0.79300000000000004</v>
      </c>
      <c r="I208" s="215">
        <v>5.5E-2</v>
      </c>
      <c r="J208" s="215">
        <v>3.5999999999999997E-2</v>
      </c>
      <c r="K208" s="215">
        <v>0.11600000000000001</v>
      </c>
      <c r="L208" s="216"/>
      <c r="M208" s="433"/>
      <c r="N208" s="433"/>
      <c r="O208" s="433"/>
      <c r="P208" s="433"/>
    </row>
    <row r="209" spans="1:16" ht="32.1" customHeight="1">
      <c r="A209" s="212">
        <v>25</v>
      </c>
      <c r="B209" s="416" t="s">
        <v>1173</v>
      </c>
      <c r="C209" s="386">
        <v>196</v>
      </c>
      <c r="D209" s="401" t="s">
        <v>1174</v>
      </c>
      <c r="E209" s="393">
        <v>1.32</v>
      </c>
      <c r="F209" s="516">
        <v>1</v>
      </c>
      <c r="G209" s="214">
        <v>12</v>
      </c>
      <c r="H209" s="215">
        <v>0.77500000000000002</v>
      </c>
      <c r="I209" s="215">
        <v>8.2000000000000003E-2</v>
      </c>
      <c r="J209" s="215">
        <v>3.5999999999999997E-2</v>
      </c>
      <c r="K209" s="215">
        <v>0.107</v>
      </c>
      <c r="L209" s="216"/>
      <c r="M209" s="433"/>
      <c r="N209" s="433"/>
      <c r="O209" s="433"/>
      <c r="P209" s="433"/>
    </row>
    <row r="210" spans="1:16" ht="32.1" customHeight="1">
      <c r="A210" s="212">
        <v>25</v>
      </c>
      <c r="B210" s="416" t="s">
        <v>1173</v>
      </c>
      <c r="C210" s="386">
        <v>197</v>
      </c>
      <c r="D210" s="401" t="s">
        <v>1175</v>
      </c>
      <c r="E210" s="393">
        <v>1.05</v>
      </c>
      <c r="F210" s="516">
        <v>1</v>
      </c>
      <c r="G210" s="214">
        <v>10</v>
      </c>
      <c r="H210" s="215">
        <v>0.79400000000000004</v>
      </c>
      <c r="I210" s="215">
        <v>4.4999999999999998E-2</v>
      </c>
      <c r="J210" s="215">
        <v>3.5999999999999997E-2</v>
      </c>
      <c r="K210" s="215">
        <v>0.125</v>
      </c>
      <c r="L210" s="216"/>
      <c r="M210" s="433"/>
      <c r="N210" s="433"/>
      <c r="O210" s="433"/>
      <c r="P210" s="433"/>
    </row>
    <row r="211" spans="1:16" ht="32.1" customHeight="1">
      <c r="A211" s="212">
        <v>25</v>
      </c>
      <c r="B211" s="416" t="s">
        <v>1173</v>
      </c>
      <c r="C211" s="386">
        <v>198</v>
      </c>
      <c r="D211" s="401" t="s">
        <v>1584</v>
      </c>
      <c r="E211" s="393">
        <v>1.01</v>
      </c>
      <c r="F211" s="516">
        <v>0.98</v>
      </c>
      <c r="G211" s="214">
        <v>3</v>
      </c>
      <c r="H211" s="215">
        <v>0.46400000000000002</v>
      </c>
      <c r="I211" s="215">
        <v>0.5</v>
      </c>
      <c r="J211" s="215">
        <v>8.9999999999999993E-3</v>
      </c>
      <c r="K211" s="215">
        <v>2.7E-2</v>
      </c>
      <c r="L211" s="216"/>
      <c r="M211" s="433"/>
      <c r="N211" s="433"/>
      <c r="O211" s="433"/>
      <c r="P211" s="433"/>
    </row>
    <row r="212" spans="1:16" ht="32.1" customHeight="1">
      <c r="A212" s="212">
        <v>25</v>
      </c>
      <c r="B212" s="416" t="s">
        <v>1173</v>
      </c>
      <c r="C212" s="386">
        <v>199</v>
      </c>
      <c r="D212" s="401" t="s">
        <v>1585</v>
      </c>
      <c r="E212" s="393">
        <v>2.11</v>
      </c>
      <c r="F212" s="516">
        <v>0.85970000000000002</v>
      </c>
      <c r="G212" s="214">
        <v>16</v>
      </c>
      <c r="H212" s="215">
        <v>0.83799999999999997</v>
      </c>
      <c r="I212" s="215">
        <v>9.0999999999999998E-2</v>
      </c>
      <c r="J212" s="215">
        <v>1.7999999999999999E-2</v>
      </c>
      <c r="K212" s="215">
        <v>5.2999999999999999E-2</v>
      </c>
      <c r="L212" s="216"/>
      <c r="M212" s="433"/>
      <c r="N212" s="433"/>
      <c r="O212" s="433"/>
      <c r="P212" s="433"/>
    </row>
    <row r="213" spans="1:16" ht="32.1" customHeight="1">
      <c r="A213" s="212">
        <v>25</v>
      </c>
      <c r="B213" s="416" t="s">
        <v>1173</v>
      </c>
      <c r="C213" s="386">
        <v>200</v>
      </c>
      <c r="D213" s="401" t="s">
        <v>1586</v>
      </c>
      <c r="E213" s="393">
        <v>3.97</v>
      </c>
      <c r="F213" s="516">
        <v>0.82</v>
      </c>
      <c r="G213" s="214">
        <v>16</v>
      </c>
      <c r="H213" s="215">
        <v>0.70099999999999996</v>
      </c>
      <c r="I213" s="215">
        <v>0.23599999999999999</v>
      </c>
      <c r="J213" s="215">
        <v>1.7999999999999999E-2</v>
      </c>
      <c r="K213" s="215">
        <v>4.4999999999999998E-2</v>
      </c>
      <c r="L213" s="216"/>
      <c r="M213" s="433"/>
      <c r="N213" s="433"/>
      <c r="O213" s="433"/>
      <c r="P213" s="433"/>
    </row>
    <row r="214" spans="1:16" ht="32.1" customHeight="1">
      <c r="A214" s="212">
        <v>25</v>
      </c>
      <c r="B214" s="416" t="s">
        <v>1173</v>
      </c>
      <c r="C214" s="386">
        <v>201</v>
      </c>
      <c r="D214" s="401" t="s">
        <v>1587</v>
      </c>
      <c r="E214" s="393">
        <v>4.3099999999999996</v>
      </c>
      <c r="F214" s="516">
        <v>0.9</v>
      </c>
      <c r="G214" s="214">
        <v>10</v>
      </c>
      <c r="H214" s="215">
        <v>0.71899999999999997</v>
      </c>
      <c r="I214" s="215">
        <v>0.23599999999999999</v>
      </c>
      <c r="J214" s="215">
        <v>1.7999999999999999E-2</v>
      </c>
      <c r="K214" s="215">
        <v>2.7E-2</v>
      </c>
      <c r="L214" s="216"/>
      <c r="M214" s="433"/>
      <c r="N214" s="433"/>
      <c r="O214" s="433"/>
      <c r="P214" s="433"/>
    </row>
    <row r="215" spans="1:16" ht="32.1" customHeight="1">
      <c r="A215" s="212">
        <v>25</v>
      </c>
      <c r="B215" s="416" t="s">
        <v>1173</v>
      </c>
      <c r="C215" s="386">
        <v>202</v>
      </c>
      <c r="D215" s="401" t="s">
        <v>1588</v>
      </c>
      <c r="E215" s="393">
        <v>1.2</v>
      </c>
      <c r="F215" s="516">
        <v>1.1000000000000001</v>
      </c>
      <c r="G215" s="214">
        <v>6</v>
      </c>
      <c r="H215" s="215">
        <v>0.51100000000000001</v>
      </c>
      <c r="I215" s="215">
        <v>0.38200000000000001</v>
      </c>
      <c r="J215" s="215">
        <v>4.4999999999999998E-2</v>
      </c>
      <c r="K215" s="215">
        <v>6.2E-2</v>
      </c>
      <c r="L215" s="216"/>
      <c r="M215" s="433"/>
      <c r="N215" s="433"/>
      <c r="O215" s="433"/>
      <c r="P215" s="433"/>
    </row>
    <row r="216" spans="1:16" ht="32.1" customHeight="1">
      <c r="A216" s="212">
        <v>25</v>
      </c>
      <c r="B216" s="416" t="s">
        <v>1173</v>
      </c>
      <c r="C216" s="386">
        <v>203</v>
      </c>
      <c r="D216" s="401" t="s">
        <v>1589</v>
      </c>
      <c r="E216" s="393">
        <v>2.37</v>
      </c>
      <c r="F216" s="516">
        <v>0.8</v>
      </c>
      <c r="G216" s="214">
        <v>5</v>
      </c>
      <c r="H216" s="215">
        <v>0.41</v>
      </c>
      <c r="I216" s="215">
        <v>0.50900000000000001</v>
      </c>
      <c r="J216" s="215">
        <v>3.5999999999999997E-2</v>
      </c>
      <c r="K216" s="215">
        <v>4.4999999999999998E-2</v>
      </c>
      <c r="L216" s="216"/>
      <c r="M216" s="433"/>
      <c r="N216" s="433"/>
      <c r="O216" s="433"/>
      <c r="P216" s="433"/>
    </row>
    <row r="217" spans="1:16" ht="32.1" customHeight="1">
      <c r="A217" s="212">
        <v>25</v>
      </c>
      <c r="B217" s="416" t="s">
        <v>1173</v>
      </c>
      <c r="C217" s="386">
        <v>204</v>
      </c>
      <c r="D217" s="401" t="s">
        <v>1590</v>
      </c>
      <c r="E217" s="393">
        <v>4.13</v>
      </c>
      <c r="F217" s="516">
        <v>0.72</v>
      </c>
      <c r="G217" s="214">
        <v>12</v>
      </c>
      <c r="H217" s="215">
        <v>0.33900000000000002</v>
      </c>
      <c r="I217" s="215">
        <v>0.56299999999999994</v>
      </c>
      <c r="J217" s="215">
        <v>3.5999999999999997E-2</v>
      </c>
      <c r="K217" s="215">
        <v>6.2E-2</v>
      </c>
      <c r="L217" s="216"/>
      <c r="M217" s="433"/>
      <c r="N217" s="433"/>
      <c r="O217" s="433"/>
      <c r="P217" s="433"/>
    </row>
    <row r="218" spans="1:16" ht="32.1" customHeight="1">
      <c r="A218" s="212">
        <v>25</v>
      </c>
      <c r="B218" s="416" t="s">
        <v>1173</v>
      </c>
      <c r="C218" s="386">
        <v>205</v>
      </c>
      <c r="D218" s="401" t="s">
        <v>1591</v>
      </c>
      <c r="E218" s="393">
        <v>6.08</v>
      </c>
      <c r="F218" s="516">
        <v>0.52</v>
      </c>
      <c r="G218" s="214">
        <v>9</v>
      </c>
      <c r="H218" s="215">
        <v>0.32800000000000001</v>
      </c>
      <c r="I218" s="215">
        <v>0.60899999999999999</v>
      </c>
      <c r="J218" s="215">
        <v>2.7E-2</v>
      </c>
      <c r="K218" s="215">
        <v>3.5999999999999997E-2</v>
      </c>
      <c r="L218" s="216"/>
      <c r="M218" s="433"/>
      <c r="N218" s="433"/>
      <c r="O218" s="433"/>
      <c r="P218" s="433"/>
    </row>
    <row r="219" spans="1:16" ht="32.1" customHeight="1">
      <c r="A219" s="212">
        <v>25</v>
      </c>
      <c r="B219" s="416" t="s">
        <v>1173</v>
      </c>
      <c r="C219" s="386">
        <v>206</v>
      </c>
      <c r="D219" s="401" t="s">
        <v>1592</v>
      </c>
      <c r="E219" s="393">
        <v>7.12</v>
      </c>
      <c r="F219" s="516">
        <v>0.47572999999999999</v>
      </c>
      <c r="G219" s="214">
        <v>7</v>
      </c>
      <c r="H219" s="215">
        <v>0.32800000000000001</v>
      </c>
      <c r="I219" s="215">
        <v>0.627</v>
      </c>
      <c r="J219" s="215">
        <v>1.7999999999999999E-2</v>
      </c>
      <c r="K219" s="215">
        <v>2.7E-2</v>
      </c>
      <c r="L219" s="216"/>
      <c r="M219" s="433"/>
      <c r="N219" s="433"/>
      <c r="O219" s="433"/>
      <c r="P219" s="433"/>
    </row>
    <row r="220" spans="1:16" ht="32.1" customHeight="1">
      <c r="A220" s="212">
        <v>26</v>
      </c>
      <c r="B220" s="416" t="s">
        <v>1177</v>
      </c>
      <c r="C220" s="386">
        <v>207</v>
      </c>
      <c r="D220" s="401" t="s">
        <v>1178</v>
      </c>
      <c r="E220" s="393">
        <v>0.79</v>
      </c>
      <c r="F220" s="516">
        <v>1.1000000000000001</v>
      </c>
      <c r="G220" s="214">
        <v>6</v>
      </c>
      <c r="H220" s="215">
        <v>0.75700000000000001</v>
      </c>
      <c r="I220" s="215">
        <v>0.11799999999999999</v>
      </c>
      <c r="J220" s="215">
        <v>3.5999999999999997E-2</v>
      </c>
      <c r="K220" s="215">
        <v>8.8999999999999996E-2</v>
      </c>
      <c r="L220" s="216"/>
      <c r="M220" s="433"/>
      <c r="N220" s="433"/>
      <c r="O220" s="433"/>
      <c r="P220" s="433"/>
    </row>
    <row r="221" spans="1:16" s="217" customFormat="1" ht="28.5">
      <c r="A221" s="212">
        <v>27</v>
      </c>
      <c r="B221" s="416" t="s">
        <v>1179</v>
      </c>
      <c r="C221" s="386">
        <v>208</v>
      </c>
      <c r="D221" s="401" t="s">
        <v>1180</v>
      </c>
      <c r="E221" s="393">
        <v>0.74</v>
      </c>
      <c r="F221" s="516">
        <v>1</v>
      </c>
      <c r="G221" s="214">
        <v>7</v>
      </c>
      <c r="H221" s="215">
        <v>0.77500000000000002</v>
      </c>
      <c r="I221" s="215">
        <v>7.2999999999999995E-2</v>
      </c>
      <c r="J221" s="215">
        <v>4.4999999999999998E-2</v>
      </c>
      <c r="K221" s="215">
        <v>0.107</v>
      </c>
      <c r="L221" s="216"/>
      <c r="M221" s="433"/>
      <c r="N221" s="433"/>
      <c r="O221" s="433"/>
      <c r="P221" s="433"/>
    </row>
    <row r="222" spans="1:16" ht="42.75">
      <c r="A222" s="212">
        <v>27</v>
      </c>
      <c r="B222" s="416" t="s">
        <v>1179</v>
      </c>
      <c r="C222" s="386">
        <v>209</v>
      </c>
      <c r="D222" s="401" t="s">
        <v>1181</v>
      </c>
      <c r="E222" s="393">
        <v>0.69</v>
      </c>
      <c r="F222" s="516">
        <v>0.9</v>
      </c>
      <c r="G222" s="214">
        <v>5</v>
      </c>
      <c r="H222" s="215">
        <v>0.76600000000000001</v>
      </c>
      <c r="I222" s="215">
        <v>7.2999999999999995E-2</v>
      </c>
      <c r="J222" s="215">
        <v>4.4999999999999998E-2</v>
      </c>
      <c r="K222" s="215">
        <v>0.11600000000000001</v>
      </c>
      <c r="L222" s="216"/>
      <c r="M222" s="433"/>
      <c r="N222" s="433"/>
      <c r="O222" s="433"/>
      <c r="P222" s="433"/>
    </row>
    <row r="223" spans="1:16">
      <c r="A223" s="212">
        <v>27</v>
      </c>
      <c r="B223" s="416" t="s">
        <v>1179</v>
      </c>
      <c r="C223" s="386">
        <v>210</v>
      </c>
      <c r="D223" s="401" t="s">
        <v>1182</v>
      </c>
      <c r="E223" s="393">
        <v>0.72</v>
      </c>
      <c r="F223" s="516">
        <v>0.9</v>
      </c>
      <c r="G223" s="214">
        <v>9</v>
      </c>
      <c r="H223" s="215">
        <v>0.78400000000000003</v>
      </c>
      <c r="I223" s="215">
        <v>5.5E-2</v>
      </c>
      <c r="J223" s="215">
        <v>4.4999999999999998E-2</v>
      </c>
      <c r="K223" s="215">
        <v>0.11600000000000001</v>
      </c>
      <c r="L223" s="216"/>
      <c r="M223" s="433"/>
      <c r="N223" s="433"/>
      <c r="O223" s="433"/>
      <c r="P223" s="433"/>
    </row>
    <row r="224" spans="1:16" ht="15.95" customHeight="1">
      <c r="A224" s="212">
        <v>27</v>
      </c>
      <c r="B224" s="416" t="s">
        <v>1179</v>
      </c>
      <c r="C224" s="386">
        <v>211</v>
      </c>
      <c r="D224" s="401" t="s">
        <v>1183</v>
      </c>
      <c r="E224" s="393">
        <v>0.59</v>
      </c>
      <c r="F224" s="516">
        <v>1</v>
      </c>
      <c r="G224" s="214">
        <v>8</v>
      </c>
      <c r="H224" s="215">
        <v>0.71199999999999997</v>
      </c>
      <c r="I224" s="215">
        <v>0.13600000000000001</v>
      </c>
      <c r="J224" s="215">
        <v>3.5999999999999997E-2</v>
      </c>
      <c r="K224" s="215">
        <v>0.11600000000000001</v>
      </c>
      <c r="L224" s="216"/>
      <c r="M224" s="433"/>
      <c r="N224" s="433"/>
      <c r="O224" s="433"/>
      <c r="P224" s="433"/>
    </row>
    <row r="225" spans="1:16" ht="15.95" customHeight="1">
      <c r="A225" s="212">
        <v>27</v>
      </c>
      <c r="B225" s="416" t="s">
        <v>1179</v>
      </c>
      <c r="C225" s="386">
        <v>212</v>
      </c>
      <c r="D225" s="401" t="s">
        <v>1593</v>
      </c>
      <c r="E225" s="393">
        <v>0.7</v>
      </c>
      <c r="F225" s="516">
        <v>1</v>
      </c>
      <c r="G225" s="214">
        <v>10</v>
      </c>
      <c r="H225" s="215">
        <v>0.78400000000000003</v>
      </c>
      <c r="I225" s="215">
        <v>6.4000000000000001E-2</v>
      </c>
      <c r="J225" s="215">
        <v>4.4999999999999998E-2</v>
      </c>
      <c r="K225" s="215">
        <v>0.107</v>
      </c>
      <c r="L225" s="216"/>
      <c r="M225" s="433"/>
      <c r="N225" s="433"/>
      <c r="O225" s="433"/>
      <c r="P225" s="433"/>
    </row>
    <row r="226" spans="1:16" ht="32.1" customHeight="1">
      <c r="A226" s="212">
        <v>27</v>
      </c>
      <c r="B226" s="416" t="s">
        <v>1179</v>
      </c>
      <c r="C226" s="386">
        <v>213</v>
      </c>
      <c r="D226" s="401" t="s">
        <v>1902</v>
      </c>
      <c r="E226" s="393">
        <v>0.78</v>
      </c>
      <c r="F226" s="516">
        <v>1</v>
      </c>
      <c r="G226" s="214">
        <v>12</v>
      </c>
      <c r="H226" s="215">
        <v>0.77500000000000002</v>
      </c>
      <c r="I226" s="215">
        <v>6.4000000000000001E-2</v>
      </c>
      <c r="J226" s="215">
        <v>4.4999999999999998E-2</v>
      </c>
      <c r="K226" s="215">
        <v>0.11600000000000001</v>
      </c>
      <c r="L226" s="216"/>
      <c r="M226" s="433"/>
      <c r="N226" s="433"/>
      <c r="O226" s="433"/>
      <c r="P226" s="433"/>
    </row>
    <row r="227" spans="1:16" ht="32.1" customHeight="1">
      <c r="A227" s="212">
        <v>27</v>
      </c>
      <c r="B227" s="416" t="s">
        <v>1179</v>
      </c>
      <c r="C227" s="386">
        <v>214</v>
      </c>
      <c r="D227" s="401" t="s">
        <v>1903</v>
      </c>
      <c r="E227" s="393">
        <v>1.7</v>
      </c>
      <c r="F227" s="516">
        <v>0.6</v>
      </c>
      <c r="G227" s="214">
        <v>10</v>
      </c>
      <c r="H227" s="215">
        <v>0.43</v>
      </c>
      <c r="I227" s="215">
        <v>0.48099999999999998</v>
      </c>
      <c r="J227" s="215">
        <v>1.7999999999999999E-2</v>
      </c>
      <c r="K227" s="215">
        <v>7.0999999999999994E-2</v>
      </c>
      <c r="L227" s="216"/>
      <c r="M227" s="433"/>
      <c r="N227" s="433"/>
      <c r="O227" s="433"/>
      <c r="P227" s="433"/>
    </row>
    <row r="228" spans="1:16" ht="15.95" customHeight="1">
      <c r="A228" s="212">
        <v>27</v>
      </c>
      <c r="B228" s="416" t="s">
        <v>1179</v>
      </c>
      <c r="C228" s="386">
        <v>215</v>
      </c>
      <c r="D228" s="401" t="s">
        <v>1904</v>
      </c>
      <c r="E228" s="393">
        <v>0.78</v>
      </c>
      <c r="F228" s="516">
        <v>1</v>
      </c>
      <c r="G228" s="214">
        <v>11</v>
      </c>
      <c r="H228" s="215">
        <v>0.76600000000000001</v>
      </c>
      <c r="I228" s="215">
        <v>6.4000000000000001E-2</v>
      </c>
      <c r="J228" s="215">
        <v>4.4999999999999998E-2</v>
      </c>
      <c r="K228" s="215">
        <v>0.125</v>
      </c>
      <c r="L228" s="216"/>
      <c r="M228" s="433"/>
      <c r="N228" s="433"/>
      <c r="O228" s="433"/>
      <c r="P228" s="433"/>
    </row>
    <row r="229" spans="1:16" ht="15.95" customHeight="1">
      <c r="A229" s="212">
        <v>27</v>
      </c>
      <c r="B229" s="416" t="s">
        <v>1179</v>
      </c>
      <c r="C229" s="386">
        <v>216</v>
      </c>
      <c r="D229" s="401" t="s">
        <v>1905</v>
      </c>
      <c r="E229" s="393">
        <v>1.54</v>
      </c>
      <c r="F229" s="516">
        <v>0.9</v>
      </c>
      <c r="G229" s="214">
        <v>8</v>
      </c>
      <c r="H229" s="215">
        <v>0.46400000000000002</v>
      </c>
      <c r="I229" s="215">
        <v>0.5</v>
      </c>
      <c r="J229" s="215">
        <v>8.9999999999999993E-3</v>
      </c>
      <c r="K229" s="215">
        <v>2.7E-2</v>
      </c>
      <c r="L229" s="216"/>
      <c r="M229" s="433"/>
      <c r="N229" s="433"/>
      <c r="O229" s="433"/>
      <c r="P229" s="433"/>
    </row>
    <row r="230" spans="1:16" ht="32.1" customHeight="1">
      <c r="A230" s="212">
        <v>27</v>
      </c>
      <c r="B230" s="416" t="s">
        <v>1179</v>
      </c>
      <c r="C230" s="386">
        <v>217</v>
      </c>
      <c r="D230" s="401" t="s">
        <v>1594</v>
      </c>
      <c r="E230" s="393">
        <v>0.75</v>
      </c>
      <c r="F230" s="516">
        <v>1</v>
      </c>
      <c r="G230" s="214">
        <v>9</v>
      </c>
      <c r="H230" s="215">
        <v>0.73899999999999999</v>
      </c>
      <c r="I230" s="215">
        <v>0.109</v>
      </c>
      <c r="J230" s="215">
        <v>4.4999999999999998E-2</v>
      </c>
      <c r="K230" s="215">
        <v>0.107</v>
      </c>
      <c r="L230" s="216"/>
      <c r="M230" s="433"/>
      <c r="N230" s="433"/>
      <c r="O230" s="433"/>
      <c r="P230" s="433"/>
    </row>
    <row r="231" spans="1:16" ht="15.95" customHeight="1">
      <c r="A231" s="212">
        <v>27</v>
      </c>
      <c r="B231" s="416" t="s">
        <v>1179</v>
      </c>
      <c r="C231" s="386">
        <v>218</v>
      </c>
      <c r="D231" s="401" t="s">
        <v>1595</v>
      </c>
      <c r="E231" s="393">
        <v>0.89</v>
      </c>
      <c r="F231" s="516">
        <v>1.1000000000000001</v>
      </c>
      <c r="G231" s="214">
        <v>13</v>
      </c>
      <c r="H231" s="215">
        <v>0.79400000000000004</v>
      </c>
      <c r="I231" s="215">
        <v>4.4999999999999998E-2</v>
      </c>
      <c r="J231" s="215">
        <v>4.4999999999999998E-2</v>
      </c>
      <c r="K231" s="215">
        <v>0.11600000000000001</v>
      </c>
      <c r="L231" s="216"/>
      <c r="M231" s="433"/>
      <c r="N231" s="433"/>
      <c r="O231" s="433"/>
      <c r="P231" s="433"/>
    </row>
    <row r="232" spans="1:16" ht="28.5">
      <c r="A232" s="212">
        <v>27</v>
      </c>
      <c r="B232" s="416" t="s">
        <v>1179</v>
      </c>
      <c r="C232" s="386">
        <v>219</v>
      </c>
      <c r="D232" s="401" t="s">
        <v>1499</v>
      </c>
      <c r="E232" s="393">
        <v>0.53</v>
      </c>
      <c r="F232" s="516">
        <v>1</v>
      </c>
      <c r="G232" s="214">
        <v>3</v>
      </c>
      <c r="H232" s="215">
        <v>0.79300000000000004</v>
      </c>
      <c r="I232" s="215">
        <v>9.0999999999999998E-2</v>
      </c>
      <c r="J232" s="215">
        <v>4.4999999999999998E-2</v>
      </c>
      <c r="K232" s="215">
        <v>7.0999999999999994E-2</v>
      </c>
      <c r="L232" s="216"/>
      <c r="M232" s="433"/>
      <c r="N232" s="433"/>
      <c r="O232" s="433"/>
      <c r="P232" s="433"/>
    </row>
    <row r="233" spans="1:16" ht="32.1" customHeight="1">
      <c r="A233" s="212">
        <v>27</v>
      </c>
      <c r="B233" s="416" t="s">
        <v>1179</v>
      </c>
      <c r="C233" s="386">
        <v>220</v>
      </c>
      <c r="D233" s="401" t="s">
        <v>1979</v>
      </c>
      <c r="E233" s="393">
        <v>4.07</v>
      </c>
      <c r="F233" s="516">
        <v>1</v>
      </c>
      <c r="G233" s="214">
        <v>14</v>
      </c>
      <c r="H233" s="215">
        <v>0.64</v>
      </c>
      <c r="I233" s="215">
        <v>0.16400000000000001</v>
      </c>
      <c r="J233" s="215">
        <v>5.2999999999999999E-2</v>
      </c>
      <c r="K233" s="215">
        <v>0.14299999999999999</v>
      </c>
      <c r="L233" s="216"/>
      <c r="M233" s="433"/>
      <c r="N233" s="433"/>
      <c r="O233" s="433"/>
      <c r="P233" s="433"/>
    </row>
    <row r="234" spans="1:16" ht="42.75">
      <c r="A234" s="212">
        <v>27</v>
      </c>
      <c r="B234" s="416" t="s">
        <v>1179</v>
      </c>
      <c r="C234" s="386">
        <v>221</v>
      </c>
      <c r="D234" s="401" t="s">
        <v>1906</v>
      </c>
      <c r="E234" s="393">
        <v>1</v>
      </c>
      <c r="F234" s="516">
        <v>1</v>
      </c>
      <c r="G234" s="214">
        <v>6</v>
      </c>
      <c r="H234" s="215">
        <v>0.76600000000000001</v>
      </c>
      <c r="I234" s="215">
        <v>7.2999999999999995E-2</v>
      </c>
      <c r="J234" s="215">
        <v>4.4999999999999998E-2</v>
      </c>
      <c r="K234" s="215">
        <v>0.11600000000000001</v>
      </c>
      <c r="L234" s="216"/>
      <c r="M234" s="433"/>
      <c r="N234" s="433"/>
      <c r="O234" s="433"/>
      <c r="P234" s="433"/>
    </row>
    <row r="235" spans="1:16" ht="15.95" customHeight="1">
      <c r="A235" s="212">
        <v>28</v>
      </c>
      <c r="B235" s="416" t="s">
        <v>1184</v>
      </c>
      <c r="C235" s="386">
        <v>222</v>
      </c>
      <c r="D235" s="401" t="s">
        <v>1185</v>
      </c>
      <c r="E235" s="393">
        <v>2.0499999999999998</v>
      </c>
      <c r="F235" s="516">
        <v>0.9</v>
      </c>
      <c r="G235" s="214">
        <v>19</v>
      </c>
      <c r="H235" s="215">
        <v>0.76600000000000001</v>
      </c>
      <c r="I235" s="215">
        <v>8.2000000000000003E-2</v>
      </c>
      <c r="J235" s="215">
        <v>4.4999999999999998E-2</v>
      </c>
      <c r="K235" s="215">
        <v>0.107</v>
      </c>
      <c r="L235" s="216"/>
      <c r="M235" s="433"/>
      <c r="N235" s="433"/>
      <c r="O235" s="433"/>
      <c r="P235" s="433"/>
    </row>
    <row r="236" spans="1:16" ht="32.1" customHeight="1">
      <c r="A236" s="212">
        <v>28</v>
      </c>
      <c r="B236" s="416" t="s">
        <v>1184</v>
      </c>
      <c r="C236" s="386">
        <v>223</v>
      </c>
      <c r="D236" s="401" t="s">
        <v>1597</v>
      </c>
      <c r="E236" s="393">
        <v>1.54</v>
      </c>
      <c r="F236" s="516">
        <v>0.9</v>
      </c>
      <c r="G236" s="214">
        <v>9</v>
      </c>
      <c r="H236" s="215">
        <v>0.73899999999999999</v>
      </c>
      <c r="I236" s="215">
        <v>0.14499999999999999</v>
      </c>
      <c r="J236" s="215">
        <v>2.7E-2</v>
      </c>
      <c r="K236" s="215">
        <v>8.8999999999999996E-2</v>
      </c>
      <c r="L236" s="216"/>
      <c r="M236" s="433"/>
      <c r="N236" s="433"/>
      <c r="O236" s="433"/>
      <c r="P236" s="433"/>
    </row>
    <row r="237" spans="1:16" ht="32.1" customHeight="1">
      <c r="A237" s="212">
        <v>28</v>
      </c>
      <c r="B237" s="416" t="s">
        <v>1184</v>
      </c>
      <c r="C237" s="386">
        <v>224</v>
      </c>
      <c r="D237" s="401" t="s">
        <v>1598</v>
      </c>
      <c r="E237" s="393">
        <v>1.92</v>
      </c>
      <c r="F237" s="516">
        <v>0.9</v>
      </c>
      <c r="G237" s="214">
        <v>11</v>
      </c>
      <c r="H237" s="215">
        <v>0.72</v>
      </c>
      <c r="I237" s="215">
        <v>0.16400000000000001</v>
      </c>
      <c r="J237" s="215">
        <v>2.7E-2</v>
      </c>
      <c r="K237" s="215">
        <v>8.8999999999999996E-2</v>
      </c>
      <c r="L237" s="216"/>
      <c r="M237" s="433"/>
      <c r="N237" s="433"/>
      <c r="O237" s="433"/>
      <c r="P237" s="433"/>
    </row>
    <row r="238" spans="1:16" ht="32.1" customHeight="1">
      <c r="A238" s="212">
        <v>28</v>
      </c>
      <c r="B238" s="416" t="s">
        <v>1184</v>
      </c>
      <c r="C238" s="386">
        <v>225</v>
      </c>
      <c r="D238" s="401" t="s">
        <v>1599</v>
      </c>
      <c r="E238" s="393">
        <v>2.56</v>
      </c>
      <c r="F238" s="516">
        <v>0.85</v>
      </c>
      <c r="G238" s="214">
        <v>22</v>
      </c>
      <c r="H238" s="215">
        <v>0.71099999999999997</v>
      </c>
      <c r="I238" s="215">
        <v>0.182</v>
      </c>
      <c r="J238" s="215">
        <v>2.7E-2</v>
      </c>
      <c r="K238" s="215">
        <v>0.08</v>
      </c>
      <c r="L238" s="216"/>
      <c r="M238" s="433"/>
      <c r="N238" s="433"/>
      <c r="O238" s="433"/>
      <c r="P238" s="433"/>
    </row>
    <row r="239" spans="1:16" ht="32.1" customHeight="1">
      <c r="A239" s="212">
        <v>28</v>
      </c>
      <c r="B239" s="416" t="s">
        <v>1184</v>
      </c>
      <c r="C239" s="386">
        <v>226</v>
      </c>
      <c r="D239" s="401" t="s">
        <v>1600</v>
      </c>
      <c r="E239" s="393">
        <v>4.12</v>
      </c>
      <c r="F239" s="516">
        <v>0.76024999999999998</v>
      </c>
      <c r="G239" s="214">
        <v>10</v>
      </c>
      <c r="H239" s="215">
        <v>0.69299999999999995</v>
      </c>
      <c r="I239" s="215">
        <v>0.191</v>
      </c>
      <c r="J239" s="215">
        <v>2.7E-2</v>
      </c>
      <c r="K239" s="215">
        <v>8.8999999999999996E-2</v>
      </c>
      <c r="L239" s="216"/>
      <c r="M239" s="433"/>
      <c r="N239" s="433"/>
      <c r="O239" s="433"/>
      <c r="P239" s="433"/>
    </row>
    <row r="240" spans="1:16" ht="32.1" customHeight="1">
      <c r="A240" s="212">
        <v>29</v>
      </c>
      <c r="B240" s="416" t="s">
        <v>1186</v>
      </c>
      <c r="C240" s="386">
        <v>227</v>
      </c>
      <c r="D240" s="401" t="s">
        <v>1187</v>
      </c>
      <c r="E240" s="393">
        <v>0.99</v>
      </c>
      <c r="F240" s="516">
        <v>1.1000000000000001</v>
      </c>
      <c r="G240" s="214">
        <v>9</v>
      </c>
      <c r="H240" s="215">
        <v>0.75700000000000001</v>
      </c>
      <c r="I240" s="215">
        <v>8.2000000000000003E-2</v>
      </c>
      <c r="J240" s="215">
        <v>4.4999999999999998E-2</v>
      </c>
      <c r="K240" s="215">
        <v>0.11600000000000001</v>
      </c>
      <c r="L240" s="216"/>
      <c r="M240" s="433"/>
      <c r="N240" s="433"/>
      <c r="O240" s="433"/>
      <c r="P240" s="433"/>
    </row>
    <row r="241" spans="1:16" ht="32.1" customHeight="1">
      <c r="A241" s="212">
        <v>29</v>
      </c>
      <c r="B241" s="416" t="s">
        <v>1186</v>
      </c>
      <c r="C241" s="386">
        <v>228</v>
      </c>
      <c r="D241" s="401" t="s">
        <v>1601</v>
      </c>
      <c r="E241" s="393">
        <v>1.52</v>
      </c>
      <c r="F241" s="516">
        <v>1</v>
      </c>
      <c r="G241" s="214">
        <v>15</v>
      </c>
      <c r="H241" s="215">
        <v>0.77500000000000002</v>
      </c>
      <c r="I241" s="215">
        <v>7.2999999999999995E-2</v>
      </c>
      <c r="J241" s="215">
        <v>4.4999999999999998E-2</v>
      </c>
      <c r="K241" s="215">
        <v>0.107</v>
      </c>
      <c r="L241" s="216"/>
      <c r="M241" s="433"/>
      <c r="N241" s="433"/>
      <c r="O241" s="433"/>
      <c r="P241" s="433"/>
    </row>
    <row r="242" spans="1:16" ht="32.1" customHeight="1">
      <c r="A242" s="212">
        <v>29</v>
      </c>
      <c r="B242" s="416" t="s">
        <v>1186</v>
      </c>
      <c r="C242" s="386">
        <v>229</v>
      </c>
      <c r="D242" s="401" t="s">
        <v>1602</v>
      </c>
      <c r="E242" s="393">
        <v>0.69</v>
      </c>
      <c r="F242" s="516">
        <v>1</v>
      </c>
      <c r="G242" s="214">
        <v>11</v>
      </c>
      <c r="H242" s="215">
        <v>0.77500000000000002</v>
      </c>
      <c r="I242" s="215">
        <v>7.2999999999999995E-2</v>
      </c>
      <c r="J242" s="215">
        <v>4.4999999999999998E-2</v>
      </c>
      <c r="K242" s="215">
        <v>0.107</v>
      </c>
      <c r="L242" s="216"/>
      <c r="M242" s="433"/>
      <c r="N242" s="433"/>
      <c r="O242" s="433"/>
      <c r="P242" s="433"/>
    </row>
    <row r="243" spans="1:16" ht="32.1" customHeight="1">
      <c r="A243" s="212">
        <v>29</v>
      </c>
      <c r="B243" s="416" t="s">
        <v>1186</v>
      </c>
      <c r="C243" s="386">
        <v>230</v>
      </c>
      <c r="D243" s="401" t="s">
        <v>1188</v>
      </c>
      <c r="E243" s="393">
        <v>0.56000000000000005</v>
      </c>
      <c r="F243" s="516">
        <v>1.35</v>
      </c>
      <c r="G243" s="214">
        <v>7</v>
      </c>
      <c r="H243" s="215">
        <v>0.73899999999999999</v>
      </c>
      <c r="I243" s="215">
        <v>0.109</v>
      </c>
      <c r="J243" s="215">
        <v>4.4999999999999998E-2</v>
      </c>
      <c r="K243" s="215">
        <v>0.107</v>
      </c>
      <c r="L243" s="216"/>
      <c r="M243" s="433"/>
      <c r="N243" s="433"/>
      <c r="O243" s="433"/>
      <c r="P243" s="433"/>
    </row>
    <row r="244" spans="1:16" ht="32.1" customHeight="1">
      <c r="A244" s="212">
        <v>29</v>
      </c>
      <c r="B244" s="416" t="s">
        <v>1186</v>
      </c>
      <c r="C244" s="386">
        <v>231</v>
      </c>
      <c r="D244" s="401" t="s">
        <v>1189</v>
      </c>
      <c r="E244" s="393">
        <v>0.74</v>
      </c>
      <c r="F244" s="516">
        <v>1</v>
      </c>
      <c r="G244" s="214">
        <v>9</v>
      </c>
      <c r="H244" s="215">
        <v>0.79400000000000004</v>
      </c>
      <c r="I244" s="215">
        <v>3.5999999999999997E-2</v>
      </c>
      <c r="J244" s="215">
        <v>4.4999999999999998E-2</v>
      </c>
      <c r="K244" s="215">
        <v>0.125</v>
      </c>
      <c r="L244" s="216"/>
      <c r="M244" s="433"/>
      <c r="N244" s="433"/>
      <c r="O244" s="433"/>
      <c r="P244" s="433"/>
    </row>
    <row r="245" spans="1:16" ht="32.1" customHeight="1">
      <c r="A245" s="212">
        <v>29</v>
      </c>
      <c r="B245" s="416" t="s">
        <v>1186</v>
      </c>
      <c r="C245" s="386">
        <v>232</v>
      </c>
      <c r="D245" s="401" t="s">
        <v>1190</v>
      </c>
      <c r="E245" s="393">
        <v>1.44</v>
      </c>
      <c r="F245" s="516">
        <v>1</v>
      </c>
      <c r="G245" s="214">
        <v>15</v>
      </c>
      <c r="H245" s="215">
        <v>0.71199999999999997</v>
      </c>
      <c r="I245" s="215">
        <v>0.14499999999999999</v>
      </c>
      <c r="J245" s="215">
        <v>4.4999999999999998E-2</v>
      </c>
      <c r="K245" s="215">
        <v>9.8000000000000004E-2</v>
      </c>
      <c r="L245" s="216"/>
      <c r="M245" s="433"/>
      <c r="N245" s="433"/>
      <c r="O245" s="433"/>
      <c r="P245" s="433"/>
    </row>
    <row r="246" spans="1:16" ht="32.1" customHeight="1">
      <c r="A246" s="212">
        <v>29</v>
      </c>
      <c r="B246" s="416" t="s">
        <v>1186</v>
      </c>
      <c r="C246" s="386">
        <v>233</v>
      </c>
      <c r="D246" s="401" t="s">
        <v>1191</v>
      </c>
      <c r="E246" s="393">
        <v>7.07</v>
      </c>
      <c r="F246" s="516">
        <v>1</v>
      </c>
      <c r="G246" s="214">
        <v>26</v>
      </c>
      <c r="H246" s="215">
        <v>0.67500000000000004</v>
      </c>
      <c r="I246" s="215">
        <v>0.191</v>
      </c>
      <c r="J246" s="215">
        <v>3.5999999999999997E-2</v>
      </c>
      <c r="K246" s="215">
        <v>9.8000000000000004E-2</v>
      </c>
      <c r="L246" s="216"/>
      <c r="M246" s="433"/>
      <c r="N246" s="433"/>
      <c r="O246" s="433"/>
      <c r="P246" s="433"/>
    </row>
    <row r="247" spans="1:16" ht="32.1" customHeight="1">
      <c r="A247" s="212">
        <v>29</v>
      </c>
      <c r="B247" s="416" t="s">
        <v>1186</v>
      </c>
      <c r="C247" s="386">
        <v>234</v>
      </c>
      <c r="D247" s="401" t="s">
        <v>1603</v>
      </c>
      <c r="E247" s="393">
        <v>4.46</v>
      </c>
      <c r="F247" s="516">
        <v>0.80628999999999995</v>
      </c>
      <c r="G247" s="214">
        <v>10</v>
      </c>
      <c r="H247" s="215">
        <v>0.311</v>
      </c>
      <c r="I247" s="215">
        <v>0.627</v>
      </c>
      <c r="J247" s="215">
        <v>8.9999999999999993E-3</v>
      </c>
      <c r="K247" s="215">
        <v>5.2999999999999999E-2</v>
      </c>
      <c r="L247" s="216"/>
      <c r="M247" s="433"/>
      <c r="N247" s="433"/>
      <c r="O247" s="433"/>
      <c r="P247" s="433"/>
    </row>
    <row r="248" spans="1:16" ht="32.1" customHeight="1">
      <c r="A248" s="212">
        <v>29</v>
      </c>
      <c r="B248" s="416" t="s">
        <v>1186</v>
      </c>
      <c r="C248" s="386">
        <v>235</v>
      </c>
      <c r="D248" s="401" t="s">
        <v>1604</v>
      </c>
      <c r="E248" s="393">
        <v>0.79</v>
      </c>
      <c r="F248" s="516">
        <v>1</v>
      </c>
      <c r="G248" s="214">
        <v>7</v>
      </c>
      <c r="H248" s="215">
        <v>0.748</v>
      </c>
      <c r="I248" s="215">
        <v>9.0999999999999998E-2</v>
      </c>
      <c r="J248" s="215">
        <v>4.4999999999999998E-2</v>
      </c>
      <c r="K248" s="215">
        <v>0.11600000000000001</v>
      </c>
      <c r="L248" s="216"/>
      <c r="M248" s="433"/>
      <c r="N248" s="433"/>
      <c r="O248" s="433"/>
      <c r="P248" s="433"/>
    </row>
    <row r="249" spans="1:16" ht="32.1" customHeight="1">
      <c r="A249" s="212">
        <v>29</v>
      </c>
      <c r="B249" s="416" t="s">
        <v>1186</v>
      </c>
      <c r="C249" s="386">
        <v>236</v>
      </c>
      <c r="D249" s="401" t="s">
        <v>1605</v>
      </c>
      <c r="E249" s="393">
        <v>0.93</v>
      </c>
      <c r="F249" s="516">
        <v>1</v>
      </c>
      <c r="G249" s="214">
        <v>8</v>
      </c>
      <c r="H249" s="215">
        <v>0.73</v>
      </c>
      <c r="I249" s="215">
        <v>0.11799999999999999</v>
      </c>
      <c r="J249" s="215">
        <v>4.4999999999999998E-2</v>
      </c>
      <c r="K249" s="215">
        <v>0.107</v>
      </c>
      <c r="L249" s="216"/>
      <c r="M249" s="433"/>
      <c r="N249" s="433"/>
      <c r="O249" s="433"/>
      <c r="P249" s="433"/>
    </row>
    <row r="250" spans="1:16" ht="32.1" customHeight="1">
      <c r="A250" s="212">
        <v>29</v>
      </c>
      <c r="B250" s="416" t="s">
        <v>1186</v>
      </c>
      <c r="C250" s="386">
        <v>237</v>
      </c>
      <c r="D250" s="401" t="s">
        <v>1606</v>
      </c>
      <c r="E250" s="393">
        <v>1.37</v>
      </c>
      <c r="F250" s="516">
        <v>1</v>
      </c>
      <c r="G250" s="214">
        <v>10</v>
      </c>
      <c r="H250" s="215">
        <v>0.67500000000000004</v>
      </c>
      <c r="I250" s="215">
        <v>0.182</v>
      </c>
      <c r="J250" s="215">
        <v>3.5999999999999997E-2</v>
      </c>
      <c r="K250" s="215">
        <v>0.107</v>
      </c>
      <c r="L250" s="216"/>
      <c r="M250" s="433"/>
      <c r="N250" s="433"/>
      <c r="O250" s="433"/>
      <c r="P250" s="433"/>
    </row>
    <row r="251" spans="1:16" ht="32.1" customHeight="1">
      <c r="A251" s="212">
        <v>29</v>
      </c>
      <c r="B251" s="416" t="s">
        <v>1186</v>
      </c>
      <c r="C251" s="386">
        <v>238</v>
      </c>
      <c r="D251" s="401" t="s">
        <v>1607</v>
      </c>
      <c r="E251" s="393">
        <v>2.42</v>
      </c>
      <c r="F251" s="516">
        <v>1</v>
      </c>
      <c r="G251" s="214">
        <v>9</v>
      </c>
      <c r="H251" s="215">
        <v>0.67500000000000004</v>
      </c>
      <c r="I251" s="215">
        <v>0.191</v>
      </c>
      <c r="J251" s="215">
        <v>3.5999999999999997E-2</v>
      </c>
      <c r="K251" s="215">
        <v>9.8000000000000004E-2</v>
      </c>
      <c r="L251" s="216"/>
      <c r="M251" s="433"/>
      <c r="N251" s="433"/>
      <c r="O251" s="433"/>
      <c r="P251" s="433"/>
    </row>
    <row r="252" spans="1:16" ht="32.1" customHeight="1">
      <c r="A252" s="212">
        <v>29</v>
      </c>
      <c r="B252" s="416" t="s">
        <v>1186</v>
      </c>
      <c r="C252" s="386">
        <v>239</v>
      </c>
      <c r="D252" s="401" t="s">
        <v>1608</v>
      </c>
      <c r="E252" s="393">
        <v>3.15</v>
      </c>
      <c r="F252" s="516">
        <v>0.97045000000000003</v>
      </c>
      <c r="G252" s="214">
        <v>17</v>
      </c>
      <c r="H252" s="215">
        <v>0.66600000000000004</v>
      </c>
      <c r="I252" s="215">
        <v>0.2</v>
      </c>
      <c r="J252" s="215">
        <v>3.5999999999999997E-2</v>
      </c>
      <c r="K252" s="215">
        <v>9.8000000000000004E-2</v>
      </c>
      <c r="L252" s="216"/>
      <c r="M252" s="433"/>
      <c r="N252" s="433"/>
      <c r="O252" s="433"/>
      <c r="P252" s="433"/>
    </row>
    <row r="253" spans="1:16" ht="32.1" customHeight="1">
      <c r="A253" s="212">
        <v>30</v>
      </c>
      <c r="B253" s="416" t="s">
        <v>1192</v>
      </c>
      <c r="C253" s="386">
        <v>240</v>
      </c>
      <c r="D253" s="401" t="s">
        <v>1596</v>
      </c>
      <c r="E253" s="393">
        <v>0.86</v>
      </c>
      <c r="F253" s="516">
        <v>1</v>
      </c>
      <c r="G253" s="214">
        <v>10</v>
      </c>
      <c r="H253" s="215">
        <v>0.76600000000000001</v>
      </c>
      <c r="I253" s="215">
        <v>7.2999999999999995E-2</v>
      </c>
      <c r="J253" s="215">
        <v>4.4999999999999998E-2</v>
      </c>
      <c r="K253" s="215">
        <v>0.11600000000000001</v>
      </c>
      <c r="L253" s="216"/>
      <c r="M253" s="433"/>
      <c r="N253" s="433"/>
      <c r="O253" s="433"/>
      <c r="P253" s="433"/>
    </row>
    <row r="254" spans="1:16" ht="32.1" customHeight="1">
      <c r="A254" s="212">
        <v>30</v>
      </c>
      <c r="B254" s="416" t="s">
        <v>1192</v>
      </c>
      <c r="C254" s="386">
        <v>241</v>
      </c>
      <c r="D254" s="401" t="s">
        <v>1907</v>
      </c>
      <c r="E254" s="393">
        <v>0.49</v>
      </c>
      <c r="F254" s="516">
        <v>1</v>
      </c>
      <c r="G254" s="214">
        <v>6</v>
      </c>
      <c r="H254" s="215">
        <v>0.70299999999999996</v>
      </c>
      <c r="I254" s="215">
        <v>0.154</v>
      </c>
      <c r="J254" s="215">
        <v>3.5999999999999997E-2</v>
      </c>
      <c r="K254" s="215">
        <v>0.107</v>
      </c>
      <c r="L254" s="216"/>
      <c r="M254" s="433"/>
      <c r="N254" s="433"/>
      <c r="O254" s="433"/>
      <c r="P254" s="433"/>
    </row>
    <row r="255" spans="1:16" ht="57">
      <c r="A255" s="212">
        <v>30</v>
      </c>
      <c r="B255" s="416" t="s">
        <v>1192</v>
      </c>
      <c r="C255" s="386">
        <v>242</v>
      </c>
      <c r="D255" s="401" t="s">
        <v>1193</v>
      </c>
      <c r="E255" s="393">
        <v>0.64</v>
      </c>
      <c r="F255" s="516">
        <v>1</v>
      </c>
      <c r="G255" s="214">
        <v>7</v>
      </c>
      <c r="H255" s="215">
        <v>0.75700000000000001</v>
      </c>
      <c r="I255" s="215">
        <v>0.1</v>
      </c>
      <c r="J255" s="215">
        <v>3.5999999999999997E-2</v>
      </c>
      <c r="K255" s="215">
        <v>0.107</v>
      </c>
      <c r="L255" s="216"/>
      <c r="M255" s="433"/>
      <c r="N255" s="433"/>
      <c r="O255" s="433"/>
      <c r="P255" s="433"/>
    </row>
    <row r="256" spans="1:16">
      <c r="A256" s="212">
        <v>30</v>
      </c>
      <c r="B256" s="416" t="s">
        <v>1192</v>
      </c>
      <c r="C256" s="386">
        <v>243</v>
      </c>
      <c r="D256" s="401" t="s">
        <v>1194</v>
      </c>
      <c r="E256" s="393">
        <v>0.73</v>
      </c>
      <c r="F256" s="516">
        <v>1</v>
      </c>
      <c r="G256" s="214">
        <v>9</v>
      </c>
      <c r="H256" s="215">
        <v>0.78400000000000003</v>
      </c>
      <c r="I256" s="215">
        <v>7.2999999999999995E-2</v>
      </c>
      <c r="J256" s="215">
        <v>3.5999999999999997E-2</v>
      </c>
      <c r="K256" s="215">
        <v>0.107</v>
      </c>
      <c r="L256" s="216"/>
      <c r="M256" s="433"/>
      <c r="N256" s="433"/>
      <c r="O256" s="433"/>
      <c r="P256" s="433"/>
    </row>
    <row r="257" spans="1:16" ht="42.75">
      <c r="A257" s="212">
        <v>30</v>
      </c>
      <c r="B257" s="416" t="s">
        <v>1192</v>
      </c>
      <c r="C257" s="386">
        <v>244</v>
      </c>
      <c r="D257" s="401" t="s">
        <v>1609</v>
      </c>
      <c r="E257" s="393">
        <v>0.67</v>
      </c>
      <c r="F257" s="516">
        <v>1</v>
      </c>
      <c r="G257" s="214">
        <v>8</v>
      </c>
      <c r="H257" s="215">
        <v>0.81200000000000006</v>
      </c>
      <c r="I257" s="215">
        <v>3.5999999999999997E-2</v>
      </c>
      <c r="J257" s="215">
        <v>3.5999999999999997E-2</v>
      </c>
      <c r="K257" s="215">
        <v>0.11600000000000001</v>
      </c>
      <c r="L257" s="216"/>
      <c r="M257" s="433"/>
      <c r="N257" s="433"/>
      <c r="O257" s="433"/>
      <c r="P257" s="433"/>
    </row>
    <row r="258" spans="1:16" ht="32.1" customHeight="1">
      <c r="A258" s="212">
        <v>30</v>
      </c>
      <c r="B258" s="416" t="s">
        <v>1192</v>
      </c>
      <c r="C258" s="386">
        <v>245</v>
      </c>
      <c r="D258" s="401" t="s">
        <v>1908</v>
      </c>
      <c r="E258" s="393">
        <v>1.2</v>
      </c>
      <c r="F258" s="516">
        <v>1</v>
      </c>
      <c r="G258" s="214">
        <v>5</v>
      </c>
      <c r="H258" s="215">
        <v>0.63900000000000001</v>
      </c>
      <c r="I258" s="215">
        <v>0.245</v>
      </c>
      <c r="J258" s="215">
        <v>3.5999999999999997E-2</v>
      </c>
      <c r="K258" s="215">
        <v>0.08</v>
      </c>
      <c r="L258" s="216"/>
      <c r="M258" s="433"/>
      <c r="N258" s="433"/>
      <c r="O258" s="433"/>
      <c r="P258" s="433"/>
    </row>
    <row r="259" spans="1:16" ht="32.1" customHeight="1">
      <c r="A259" s="212">
        <v>30</v>
      </c>
      <c r="B259" s="416" t="s">
        <v>1192</v>
      </c>
      <c r="C259" s="386">
        <v>246</v>
      </c>
      <c r="D259" s="401" t="s">
        <v>1610</v>
      </c>
      <c r="E259" s="393">
        <v>1.42</v>
      </c>
      <c r="F259" s="516">
        <v>1</v>
      </c>
      <c r="G259" s="214">
        <v>9</v>
      </c>
      <c r="H259" s="215">
        <v>0.61099999999999999</v>
      </c>
      <c r="I259" s="215">
        <v>0.27300000000000002</v>
      </c>
      <c r="J259" s="215">
        <v>3.5999999999999997E-2</v>
      </c>
      <c r="K259" s="215">
        <v>0.08</v>
      </c>
      <c r="L259" s="216"/>
      <c r="M259" s="433"/>
      <c r="N259" s="433"/>
      <c r="O259" s="433"/>
      <c r="P259" s="433"/>
    </row>
    <row r="260" spans="1:16" ht="32.1" customHeight="1">
      <c r="A260" s="212">
        <v>30</v>
      </c>
      <c r="B260" s="416" t="s">
        <v>1192</v>
      </c>
      <c r="C260" s="386">
        <v>247</v>
      </c>
      <c r="D260" s="401" t="s">
        <v>1611</v>
      </c>
      <c r="E260" s="393">
        <v>2.31</v>
      </c>
      <c r="F260" s="516">
        <v>0.75</v>
      </c>
      <c r="G260" s="214">
        <v>13</v>
      </c>
      <c r="H260" s="215">
        <v>0.61099999999999999</v>
      </c>
      <c r="I260" s="215">
        <v>0.28199999999999997</v>
      </c>
      <c r="J260" s="215">
        <v>2.7E-2</v>
      </c>
      <c r="K260" s="215">
        <v>0.08</v>
      </c>
      <c r="L260" s="216"/>
      <c r="M260" s="433"/>
      <c r="N260" s="433"/>
      <c r="O260" s="433"/>
      <c r="P260" s="433"/>
    </row>
    <row r="261" spans="1:16" ht="32.1" customHeight="1">
      <c r="A261" s="212">
        <v>30</v>
      </c>
      <c r="B261" s="416" t="s">
        <v>1192</v>
      </c>
      <c r="C261" s="386">
        <v>248</v>
      </c>
      <c r="D261" s="401" t="s">
        <v>1612</v>
      </c>
      <c r="E261" s="393">
        <v>3.12</v>
      </c>
      <c r="F261" s="516">
        <v>0.8</v>
      </c>
      <c r="G261" s="214">
        <v>9</v>
      </c>
      <c r="H261" s="215">
        <v>0.62</v>
      </c>
      <c r="I261" s="215">
        <v>0.27300000000000002</v>
      </c>
      <c r="J261" s="215">
        <v>2.7E-2</v>
      </c>
      <c r="K261" s="215">
        <v>0.08</v>
      </c>
      <c r="L261" s="216"/>
      <c r="M261" s="433"/>
      <c r="N261" s="433"/>
      <c r="O261" s="433"/>
      <c r="P261" s="433"/>
    </row>
    <row r="262" spans="1:16" ht="32.1" customHeight="1">
      <c r="A262" s="212">
        <v>30</v>
      </c>
      <c r="B262" s="416" t="s">
        <v>1192</v>
      </c>
      <c r="C262" s="386">
        <v>249</v>
      </c>
      <c r="D262" s="401" t="s">
        <v>1613</v>
      </c>
      <c r="E262" s="393">
        <v>1.08</v>
      </c>
      <c r="F262" s="516">
        <v>1</v>
      </c>
      <c r="G262" s="214">
        <v>8</v>
      </c>
      <c r="H262" s="215">
        <v>0.749</v>
      </c>
      <c r="I262" s="215">
        <v>6.4000000000000001E-2</v>
      </c>
      <c r="J262" s="215">
        <v>6.2E-2</v>
      </c>
      <c r="K262" s="215">
        <v>0.125</v>
      </c>
      <c r="L262" s="216"/>
      <c r="M262" s="433"/>
      <c r="N262" s="433"/>
      <c r="O262" s="433"/>
      <c r="P262" s="433"/>
    </row>
    <row r="263" spans="1:16" ht="32.1" customHeight="1">
      <c r="A263" s="212">
        <v>30</v>
      </c>
      <c r="B263" s="416" t="s">
        <v>1192</v>
      </c>
      <c r="C263" s="386">
        <v>250</v>
      </c>
      <c r="D263" s="401" t="s">
        <v>1614</v>
      </c>
      <c r="E263" s="393">
        <v>1.1200000000000001</v>
      </c>
      <c r="F263" s="516">
        <v>1</v>
      </c>
      <c r="G263" s="214">
        <v>6</v>
      </c>
      <c r="H263" s="215">
        <v>0.75700000000000001</v>
      </c>
      <c r="I263" s="215">
        <v>0.109</v>
      </c>
      <c r="J263" s="215">
        <v>4.4999999999999998E-2</v>
      </c>
      <c r="K263" s="215">
        <v>8.8999999999999996E-2</v>
      </c>
      <c r="L263" s="216"/>
      <c r="M263" s="433"/>
      <c r="N263" s="433"/>
      <c r="O263" s="433"/>
      <c r="P263" s="433"/>
    </row>
    <row r="264" spans="1:16" ht="32.1" customHeight="1">
      <c r="A264" s="212">
        <v>30</v>
      </c>
      <c r="B264" s="416" t="s">
        <v>1192</v>
      </c>
      <c r="C264" s="386">
        <v>251</v>
      </c>
      <c r="D264" s="401" t="s">
        <v>1615</v>
      </c>
      <c r="E264" s="393">
        <v>1.62</v>
      </c>
      <c r="F264" s="516">
        <v>1</v>
      </c>
      <c r="G264" s="214">
        <v>6</v>
      </c>
      <c r="H264" s="215">
        <v>0.621</v>
      </c>
      <c r="I264" s="215">
        <v>0.26300000000000001</v>
      </c>
      <c r="J264" s="215">
        <v>3.5999999999999997E-2</v>
      </c>
      <c r="K264" s="215">
        <v>0.08</v>
      </c>
      <c r="L264" s="216"/>
      <c r="M264" s="433"/>
      <c r="N264" s="433"/>
      <c r="O264" s="433"/>
      <c r="P264" s="433"/>
    </row>
    <row r="265" spans="1:16" ht="32.1" customHeight="1">
      <c r="A265" s="212">
        <v>30</v>
      </c>
      <c r="B265" s="416" t="s">
        <v>1192</v>
      </c>
      <c r="C265" s="386">
        <v>252</v>
      </c>
      <c r="D265" s="401" t="s">
        <v>1616</v>
      </c>
      <c r="E265" s="393">
        <v>1.95</v>
      </c>
      <c r="F265" s="516">
        <v>0.9</v>
      </c>
      <c r="G265" s="214">
        <v>8</v>
      </c>
      <c r="H265" s="215">
        <v>0.56599999999999995</v>
      </c>
      <c r="I265" s="215">
        <v>0.309</v>
      </c>
      <c r="J265" s="215">
        <v>3.5999999999999997E-2</v>
      </c>
      <c r="K265" s="215">
        <v>8.8999999999999996E-2</v>
      </c>
      <c r="L265" s="216"/>
      <c r="M265" s="433"/>
      <c r="N265" s="433"/>
      <c r="O265" s="433"/>
      <c r="P265" s="433"/>
    </row>
    <row r="266" spans="1:16" ht="32.1" customHeight="1">
      <c r="A266" s="212">
        <v>30</v>
      </c>
      <c r="B266" s="416" t="s">
        <v>1192</v>
      </c>
      <c r="C266" s="386">
        <v>253</v>
      </c>
      <c r="D266" s="401" t="s">
        <v>1617</v>
      </c>
      <c r="E266" s="393">
        <v>2.14</v>
      </c>
      <c r="F266" s="516">
        <v>0.9</v>
      </c>
      <c r="G266" s="214">
        <v>6</v>
      </c>
      <c r="H266" s="215">
        <v>0.56599999999999995</v>
      </c>
      <c r="I266" s="215">
        <v>0.34499999999999997</v>
      </c>
      <c r="J266" s="215">
        <v>2.7E-2</v>
      </c>
      <c r="K266" s="215">
        <v>6.2E-2</v>
      </c>
      <c r="L266" s="216"/>
      <c r="M266" s="433"/>
      <c r="N266" s="433"/>
      <c r="O266" s="433"/>
      <c r="P266" s="433"/>
    </row>
    <row r="267" spans="1:16" ht="32.1" customHeight="1">
      <c r="A267" s="212">
        <v>30</v>
      </c>
      <c r="B267" s="416" t="s">
        <v>1192</v>
      </c>
      <c r="C267" s="386">
        <v>254</v>
      </c>
      <c r="D267" s="401" t="s">
        <v>1618</v>
      </c>
      <c r="E267" s="393">
        <v>4.13</v>
      </c>
      <c r="F267" s="516">
        <v>0.56403999999999999</v>
      </c>
      <c r="G267" s="214">
        <v>9</v>
      </c>
      <c r="H267" s="215">
        <v>0.51100000000000001</v>
      </c>
      <c r="I267" s="215">
        <v>0.39100000000000001</v>
      </c>
      <c r="J267" s="215">
        <v>2.7E-2</v>
      </c>
      <c r="K267" s="215">
        <v>7.0999999999999994E-2</v>
      </c>
      <c r="L267" s="216"/>
      <c r="M267" s="433"/>
      <c r="N267" s="433"/>
      <c r="O267" s="433"/>
      <c r="P267" s="433"/>
    </row>
    <row r="268" spans="1:16" ht="32.1" customHeight="1">
      <c r="A268" s="212">
        <v>31</v>
      </c>
      <c r="B268" s="416" t="s">
        <v>1195</v>
      </c>
      <c r="C268" s="386">
        <v>255</v>
      </c>
      <c r="D268" s="401" t="s">
        <v>1619</v>
      </c>
      <c r="E268" s="393">
        <v>0.61</v>
      </c>
      <c r="F268" s="516">
        <v>1</v>
      </c>
      <c r="G268" s="214">
        <v>6</v>
      </c>
      <c r="H268" s="215">
        <v>0.76600000000000001</v>
      </c>
      <c r="I268" s="215">
        <v>0.11799999999999999</v>
      </c>
      <c r="J268" s="215">
        <v>2.7E-2</v>
      </c>
      <c r="K268" s="215">
        <v>8.8999999999999996E-2</v>
      </c>
      <c r="L268" s="216"/>
      <c r="M268" s="433"/>
      <c r="N268" s="433"/>
      <c r="O268" s="433"/>
      <c r="P268" s="433"/>
    </row>
    <row r="269" spans="1:16" ht="32.1" customHeight="1">
      <c r="A269" s="212">
        <v>31</v>
      </c>
      <c r="B269" s="416" t="s">
        <v>1195</v>
      </c>
      <c r="C269" s="386">
        <v>256</v>
      </c>
      <c r="D269" s="401" t="s">
        <v>1620</v>
      </c>
      <c r="E269" s="393">
        <v>0.55000000000000004</v>
      </c>
      <c r="F269" s="516">
        <v>1</v>
      </c>
      <c r="G269" s="214">
        <v>5</v>
      </c>
      <c r="H269" s="215">
        <v>0.80200000000000005</v>
      </c>
      <c r="I269" s="215">
        <v>7.2999999999999995E-2</v>
      </c>
      <c r="J269" s="215">
        <v>3.5999999999999997E-2</v>
      </c>
      <c r="K269" s="215">
        <v>8.8999999999999996E-2</v>
      </c>
      <c r="L269" s="216"/>
      <c r="M269" s="433"/>
      <c r="N269" s="433"/>
      <c r="O269" s="433"/>
      <c r="P269" s="433"/>
    </row>
    <row r="270" spans="1:16" ht="32.1" customHeight="1">
      <c r="A270" s="212">
        <v>31</v>
      </c>
      <c r="B270" s="416" t="s">
        <v>1195</v>
      </c>
      <c r="C270" s="386">
        <v>257</v>
      </c>
      <c r="D270" s="401" t="s">
        <v>1621</v>
      </c>
      <c r="E270" s="393">
        <v>0.71</v>
      </c>
      <c r="F270" s="516">
        <v>1</v>
      </c>
      <c r="G270" s="214">
        <v>7</v>
      </c>
      <c r="H270" s="215">
        <v>0.76600000000000001</v>
      </c>
      <c r="I270" s="215">
        <v>0.11799999999999999</v>
      </c>
      <c r="J270" s="215">
        <v>2.7E-2</v>
      </c>
      <c r="K270" s="215">
        <v>8.8999999999999996E-2</v>
      </c>
      <c r="L270" s="216"/>
      <c r="M270" s="433"/>
      <c r="N270" s="433"/>
      <c r="O270" s="433"/>
      <c r="P270" s="433"/>
    </row>
    <row r="271" spans="1:16" ht="32.1" customHeight="1">
      <c r="A271" s="212">
        <v>31</v>
      </c>
      <c r="B271" s="416" t="s">
        <v>1195</v>
      </c>
      <c r="C271" s="386">
        <v>258</v>
      </c>
      <c r="D271" s="401" t="s">
        <v>1622</v>
      </c>
      <c r="E271" s="393">
        <v>1.38</v>
      </c>
      <c r="F271" s="516">
        <v>1</v>
      </c>
      <c r="G271" s="214">
        <v>6</v>
      </c>
      <c r="H271" s="215">
        <v>0.73899999999999999</v>
      </c>
      <c r="I271" s="215">
        <v>0.154</v>
      </c>
      <c r="J271" s="215">
        <v>2.7E-2</v>
      </c>
      <c r="K271" s="215">
        <v>0.08</v>
      </c>
      <c r="L271" s="216"/>
      <c r="M271" s="433"/>
      <c r="N271" s="433"/>
      <c r="O271" s="433"/>
      <c r="P271" s="433"/>
    </row>
    <row r="272" spans="1:16" ht="32.1" customHeight="1">
      <c r="A272" s="212">
        <v>31</v>
      </c>
      <c r="B272" s="416" t="s">
        <v>1195</v>
      </c>
      <c r="C272" s="386">
        <v>259</v>
      </c>
      <c r="D272" s="401" t="s">
        <v>1623</v>
      </c>
      <c r="E272" s="393">
        <v>2.41</v>
      </c>
      <c r="F272" s="516">
        <v>1</v>
      </c>
      <c r="G272" s="214">
        <v>13</v>
      </c>
      <c r="H272" s="215">
        <v>0.72</v>
      </c>
      <c r="I272" s="215">
        <v>0.17299999999999999</v>
      </c>
      <c r="J272" s="215">
        <v>2.7E-2</v>
      </c>
      <c r="K272" s="215">
        <v>0.08</v>
      </c>
      <c r="L272" s="216"/>
      <c r="M272" s="433"/>
      <c r="N272" s="433"/>
      <c r="O272" s="433"/>
      <c r="P272" s="433"/>
    </row>
    <row r="273" spans="1:16" ht="32.1" customHeight="1">
      <c r="A273" s="212">
        <v>31</v>
      </c>
      <c r="B273" s="416" t="s">
        <v>1195</v>
      </c>
      <c r="C273" s="386">
        <v>260</v>
      </c>
      <c r="D273" s="401" t="s">
        <v>1624</v>
      </c>
      <c r="E273" s="393">
        <v>1.43</v>
      </c>
      <c r="F273" s="516">
        <v>1</v>
      </c>
      <c r="G273" s="214">
        <v>9</v>
      </c>
      <c r="H273" s="215">
        <v>0.76600000000000001</v>
      </c>
      <c r="I273" s="215">
        <v>0.127</v>
      </c>
      <c r="J273" s="215">
        <v>2.7E-2</v>
      </c>
      <c r="K273" s="215">
        <v>0.08</v>
      </c>
      <c r="L273" s="216"/>
      <c r="M273" s="433"/>
      <c r="N273" s="433"/>
      <c r="O273" s="433"/>
      <c r="P273" s="433"/>
    </row>
    <row r="274" spans="1:16" ht="32.1" customHeight="1">
      <c r="A274" s="212">
        <v>31</v>
      </c>
      <c r="B274" s="416" t="s">
        <v>1195</v>
      </c>
      <c r="C274" s="386">
        <v>261</v>
      </c>
      <c r="D274" s="401" t="s">
        <v>1625</v>
      </c>
      <c r="E274" s="393">
        <v>1.83</v>
      </c>
      <c r="F274" s="516">
        <v>1</v>
      </c>
      <c r="G274" s="214">
        <v>18</v>
      </c>
      <c r="H274" s="215">
        <v>0.748</v>
      </c>
      <c r="I274" s="215">
        <v>0.14499999999999999</v>
      </c>
      <c r="J274" s="215">
        <v>2.7E-2</v>
      </c>
      <c r="K274" s="215">
        <v>0.08</v>
      </c>
      <c r="L274" s="216"/>
      <c r="M274" s="433"/>
      <c r="N274" s="433"/>
      <c r="O274" s="433"/>
      <c r="P274" s="433"/>
    </row>
    <row r="275" spans="1:16" ht="32.1" customHeight="1">
      <c r="A275" s="212">
        <v>31</v>
      </c>
      <c r="B275" s="416" t="s">
        <v>1195</v>
      </c>
      <c r="C275" s="386">
        <v>262</v>
      </c>
      <c r="D275" s="401" t="s">
        <v>1626</v>
      </c>
      <c r="E275" s="393">
        <v>2.16</v>
      </c>
      <c r="F275" s="516">
        <v>1.03</v>
      </c>
      <c r="G275" s="214">
        <v>13</v>
      </c>
      <c r="H275" s="215">
        <v>0.748</v>
      </c>
      <c r="I275" s="215">
        <v>0.14499999999999999</v>
      </c>
      <c r="J275" s="215">
        <v>2.7E-2</v>
      </c>
      <c r="K275" s="215">
        <v>0.08</v>
      </c>
      <c r="L275" s="216"/>
      <c r="M275" s="433"/>
      <c r="N275" s="433"/>
      <c r="O275" s="433"/>
      <c r="P275" s="433"/>
    </row>
    <row r="276" spans="1:16" ht="32.1" customHeight="1">
      <c r="A276" s="212">
        <v>31</v>
      </c>
      <c r="B276" s="416" t="s">
        <v>1195</v>
      </c>
      <c r="C276" s="386">
        <v>263</v>
      </c>
      <c r="D276" s="401" t="s">
        <v>1627</v>
      </c>
      <c r="E276" s="393">
        <v>1.81</v>
      </c>
      <c r="F276" s="516">
        <v>1</v>
      </c>
      <c r="G276" s="214">
        <v>7</v>
      </c>
      <c r="H276" s="215">
        <v>0.68400000000000005</v>
      </c>
      <c r="I276" s="215">
        <v>0.2</v>
      </c>
      <c r="J276" s="215">
        <v>3.5999999999999997E-2</v>
      </c>
      <c r="K276" s="215">
        <v>0.08</v>
      </c>
      <c r="L276" s="216"/>
      <c r="M276" s="433"/>
      <c r="N276" s="433"/>
      <c r="O276" s="433"/>
      <c r="P276" s="433"/>
    </row>
    <row r="277" spans="1:16" ht="32.1" customHeight="1">
      <c r="A277" s="212">
        <v>31</v>
      </c>
      <c r="B277" s="416" t="s">
        <v>1195</v>
      </c>
      <c r="C277" s="386">
        <v>264</v>
      </c>
      <c r="D277" s="401" t="s">
        <v>1628</v>
      </c>
      <c r="E277" s="393">
        <v>2.67</v>
      </c>
      <c r="F277" s="516">
        <v>0.75</v>
      </c>
      <c r="G277" s="214">
        <v>6</v>
      </c>
      <c r="H277" s="215">
        <v>0.71099999999999997</v>
      </c>
      <c r="I277" s="215">
        <v>0.182</v>
      </c>
      <c r="J277" s="215">
        <v>2.7E-2</v>
      </c>
      <c r="K277" s="215">
        <v>0.08</v>
      </c>
      <c r="L277" s="216"/>
      <c r="M277" s="433"/>
      <c r="N277" s="433"/>
      <c r="O277" s="433"/>
      <c r="P277" s="433"/>
    </row>
    <row r="278" spans="1:16" ht="42.75">
      <c r="A278" s="212">
        <v>31</v>
      </c>
      <c r="B278" s="416" t="s">
        <v>1195</v>
      </c>
      <c r="C278" s="386">
        <v>265</v>
      </c>
      <c r="D278" s="401" t="s">
        <v>1909</v>
      </c>
      <c r="E278" s="393">
        <v>0.73</v>
      </c>
      <c r="F278" s="516">
        <v>1</v>
      </c>
      <c r="G278" s="214">
        <v>9</v>
      </c>
      <c r="H278" s="215">
        <v>0.73899999999999999</v>
      </c>
      <c r="I278" s="215">
        <v>0.14499999999999999</v>
      </c>
      <c r="J278" s="215">
        <v>2.7E-2</v>
      </c>
      <c r="K278" s="215">
        <v>8.8999999999999996E-2</v>
      </c>
      <c r="L278" s="216"/>
      <c r="M278" s="433"/>
      <c r="N278" s="434"/>
      <c r="O278" s="433"/>
      <c r="P278" s="433"/>
    </row>
    <row r="279" spans="1:16" ht="32.1" customHeight="1">
      <c r="A279" s="212">
        <v>31</v>
      </c>
      <c r="B279" s="416" t="s">
        <v>1195</v>
      </c>
      <c r="C279" s="386">
        <v>266</v>
      </c>
      <c r="D279" s="401" t="s">
        <v>1629</v>
      </c>
      <c r="E279" s="393">
        <v>0.76</v>
      </c>
      <c r="F279" s="516">
        <v>1</v>
      </c>
      <c r="G279" s="214">
        <v>9</v>
      </c>
      <c r="H279" s="215">
        <v>0.83</v>
      </c>
      <c r="I279" s="215">
        <v>4.4999999999999998E-2</v>
      </c>
      <c r="J279" s="215">
        <v>3.5999999999999997E-2</v>
      </c>
      <c r="K279" s="215">
        <v>8.8999999999999996E-2</v>
      </c>
      <c r="L279" s="216"/>
      <c r="M279" s="433"/>
      <c r="N279" s="433"/>
      <c r="O279" s="433"/>
      <c r="P279" s="433"/>
    </row>
    <row r="280" spans="1:16" s="217" customFormat="1" ht="15.95" customHeight="1">
      <c r="A280" s="212">
        <v>31</v>
      </c>
      <c r="B280" s="416" t="s">
        <v>1195</v>
      </c>
      <c r="C280" s="386">
        <v>267</v>
      </c>
      <c r="D280" s="401" t="s">
        <v>1910</v>
      </c>
      <c r="E280" s="393">
        <v>2.42</v>
      </c>
      <c r="F280" s="516">
        <v>0.8</v>
      </c>
      <c r="G280" s="214">
        <v>18</v>
      </c>
      <c r="H280" s="215">
        <v>0.77500000000000002</v>
      </c>
      <c r="I280" s="215">
        <v>0.109</v>
      </c>
      <c r="J280" s="215">
        <v>3.5999999999999997E-2</v>
      </c>
      <c r="K280" s="215">
        <v>0.08</v>
      </c>
      <c r="L280" s="216"/>
      <c r="M280" s="433"/>
      <c r="N280" s="433"/>
      <c r="O280" s="433"/>
      <c r="P280" s="433"/>
    </row>
    <row r="281" spans="1:16" ht="15.95" customHeight="1">
      <c r="A281" s="212">
        <v>31</v>
      </c>
      <c r="B281" s="416" t="s">
        <v>1195</v>
      </c>
      <c r="C281" s="386">
        <v>268</v>
      </c>
      <c r="D281" s="401" t="s">
        <v>1911</v>
      </c>
      <c r="E281" s="393">
        <v>3.51</v>
      </c>
      <c r="F281" s="516">
        <v>0.8</v>
      </c>
      <c r="G281" s="214">
        <v>18</v>
      </c>
      <c r="H281" s="215">
        <v>0.77500000000000002</v>
      </c>
      <c r="I281" s="215">
        <v>0.109</v>
      </c>
      <c r="J281" s="215">
        <v>3.5999999999999997E-2</v>
      </c>
      <c r="K281" s="215">
        <v>0.08</v>
      </c>
      <c r="L281" s="216"/>
      <c r="M281" s="433"/>
      <c r="N281" s="433"/>
      <c r="O281" s="433"/>
      <c r="P281" s="433"/>
    </row>
    <row r="282" spans="1:16" ht="15.95" customHeight="1">
      <c r="A282" s="212">
        <v>31</v>
      </c>
      <c r="B282" s="416" t="s">
        <v>1195</v>
      </c>
      <c r="C282" s="386">
        <v>269</v>
      </c>
      <c r="D282" s="401" t="s">
        <v>1912</v>
      </c>
      <c r="E282" s="393">
        <v>4.0199999999999996</v>
      </c>
      <c r="F282" s="516">
        <v>0.8</v>
      </c>
      <c r="G282" s="214">
        <v>18</v>
      </c>
      <c r="H282" s="215">
        <v>0.69299999999999995</v>
      </c>
      <c r="I282" s="215">
        <v>0.191</v>
      </c>
      <c r="J282" s="215">
        <v>3.5999999999999997E-2</v>
      </c>
      <c r="K282" s="215">
        <v>0.08</v>
      </c>
      <c r="L282" s="216"/>
      <c r="M282" s="433"/>
      <c r="N282" s="433"/>
      <c r="O282" s="433"/>
      <c r="P282" s="433"/>
    </row>
    <row r="283" spans="1:16" ht="32.1" customHeight="1">
      <c r="A283" s="212">
        <v>31</v>
      </c>
      <c r="B283" s="416" t="s">
        <v>1195</v>
      </c>
      <c r="C283" s="386">
        <v>270</v>
      </c>
      <c r="D283" s="401" t="s">
        <v>1196</v>
      </c>
      <c r="E283" s="393">
        <v>0.84</v>
      </c>
      <c r="F283" s="516">
        <v>1</v>
      </c>
      <c r="G283" s="214">
        <v>5</v>
      </c>
      <c r="H283" s="215">
        <v>0.85699999999999998</v>
      </c>
      <c r="I283" s="215">
        <v>1.7999999999999999E-2</v>
      </c>
      <c r="J283" s="215">
        <v>3.5999999999999997E-2</v>
      </c>
      <c r="K283" s="215">
        <v>8.8999999999999996E-2</v>
      </c>
      <c r="L283" s="216"/>
      <c r="M283" s="433"/>
      <c r="N283" s="433"/>
      <c r="O283" s="433"/>
      <c r="P283" s="433"/>
    </row>
    <row r="284" spans="1:16" ht="45.75" customHeight="1">
      <c r="A284" s="212">
        <v>31</v>
      </c>
      <c r="B284" s="416" t="s">
        <v>1195</v>
      </c>
      <c r="C284" s="386">
        <v>271</v>
      </c>
      <c r="D284" s="401" t="s">
        <v>1980</v>
      </c>
      <c r="E284" s="393">
        <v>0.5</v>
      </c>
      <c r="F284" s="516">
        <v>1</v>
      </c>
      <c r="G284" s="214">
        <v>6</v>
      </c>
      <c r="H284" s="215">
        <v>0.81100000000000005</v>
      </c>
      <c r="I284" s="215">
        <v>6.4000000000000001E-2</v>
      </c>
      <c r="J284" s="215">
        <v>3.5999999999999997E-2</v>
      </c>
      <c r="K284" s="215">
        <v>8.8999999999999996E-2</v>
      </c>
      <c r="L284" s="216"/>
      <c r="M284" s="433"/>
      <c r="N284" s="433"/>
      <c r="O284" s="433"/>
      <c r="P284" s="433"/>
    </row>
    <row r="285" spans="1:16" ht="32.1" customHeight="1">
      <c r="A285" s="212">
        <v>31</v>
      </c>
      <c r="B285" s="416" t="s">
        <v>1195</v>
      </c>
      <c r="C285" s="386">
        <v>272</v>
      </c>
      <c r="D285" s="401" t="s">
        <v>1197</v>
      </c>
      <c r="E285" s="393">
        <v>0.37</v>
      </c>
      <c r="F285" s="516">
        <v>1</v>
      </c>
      <c r="G285" s="214">
        <v>4</v>
      </c>
      <c r="H285" s="215">
        <v>0.83</v>
      </c>
      <c r="I285" s="215">
        <v>4.4999999999999998E-2</v>
      </c>
      <c r="J285" s="215">
        <v>3.5999999999999997E-2</v>
      </c>
      <c r="K285" s="215">
        <v>8.8999999999999996E-2</v>
      </c>
      <c r="L285" s="216"/>
      <c r="M285" s="433"/>
      <c r="N285" s="433"/>
      <c r="O285" s="433"/>
      <c r="P285" s="433"/>
    </row>
    <row r="286" spans="1:16" ht="32.1" customHeight="1">
      <c r="A286" s="212">
        <v>31</v>
      </c>
      <c r="B286" s="416" t="s">
        <v>1195</v>
      </c>
      <c r="C286" s="386">
        <v>273</v>
      </c>
      <c r="D286" s="401" t="s">
        <v>1630</v>
      </c>
      <c r="E286" s="393">
        <v>1.19</v>
      </c>
      <c r="F286" s="516">
        <v>1</v>
      </c>
      <c r="G286" s="214">
        <v>6</v>
      </c>
      <c r="H286" s="215">
        <v>0.72899999999999998</v>
      </c>
      <c r="I286" s="215">
        <v>0.16400000000000001</v>
      </c>
      <c r="J286" s="215">
        <v>2.7E-2</v>
      </c>
      <c r="K286" s="215">
        <v>0.08</v>
      </c>
      <c r="L286" s="216"/>
      <c r="M286" s="433"/>
      <c r="N286" s="433"/>
      <c r="O286" s="433"/>
      <c r="P286" s="433"/>
    </row>
    <row r="287" spans="1:16" ht="32.1" customHeight="1">
      <c r="A287" s="212">
        <v>32</v>
      </c>
      <c r="B287" s="416" t="s">
        <v>1198</v>
      </c>
      <c r="C287" s="386">
        <v>274</v>
      </c>
      <c r="D287" s="401" t="s">
        <v>1631</v>
      </c>
      <c r="E287" s="393">
        <v>1.1499999999999999</v>
      </c>
      <c r="F287" s="516">
        <v>1</v>
      </c>
      <c r="G287" s="214">
        <v>13</v>
      </c>
      <c r="H287" s="215">
        <v>0.73899999999999999</v>
      </c>
      <c r="I287" s="215">
        <v>0.14499999999999999</v>
      </c>
      <c r="J287" s="215">
        <v>2.7E-2</v>
      </c>
      <c r="K287" s="215">
        <v>8.8999999999999996E-2</v>
      </c>
      <c r="L287" s="216"/>
      <c r="M287" s="433"/>
      <c r="N287" s="433"/>
      <c r="O287" s="433"/>
      <c r="P287" s="433"/>
    </row>
    <row r="288" spans="1:16" ht="32.1" customHeight="1">
      <c r="A288" s="212">
        <v>32</v>
      </c>
      <c r="B288" s="416" t="s">
        <v>1198</v>
      </c>
      <c r="C288" s="386">
        <v>275</v>
      </c>
      <c r="D288" s="401" t="s">
        <v>1632</v>
      </c>
      <c r="E288" s="393">
        <v>1.43</v>
      </c>
      <c r="F288" s="516">
        <v>1</v>
      </c>
      <c r="G288" s="214">
        <v>7</v>
      </c>
      <c r="H288" s="215">
        <v>0.748</v>
      </c>
      <c r="I288" s="215">
        <v>0.13600000000000001</v>
      </c>
      <c r="J288" s="215">
        <v>2.7E-2</v>
      </c>
      <c r="K288" s="215">
        <v>8.8999999999999996E-2</v>
      </c>
      <c r="L288" s="216"/>
      <c r="M288" s="433"/>
      <c r="N288" s="433"/>
      <c r="O288" s="433"/>
      <c r="P288" s="433"/>
    </row>
    <row r="289" spans="1:16" ht="32.1" customHeight="1">
      <c r="A289" s="212">
        <v>32</v>
      </c>
      <c r="B289" s="416" t="s">
        <v>1198</v>
      </c>
      <c r="C289" s="386">
        <v>276</v>
      </c>
      <c r="D289" s="401" t="s">
        <v>1633</v>
      </c>
      <c r="E289" s="393">
        <v>3</v>
      </c>
      <c r="F289" s="516">
        <v>0.8</v>
      </c>
      <c r="G289" s="214">
        <v>17</v>
      </c>
      <c r="H289" s="215">
        <v>0.72899999999999998</v>
      </c>
      <c r="I289" s="215">
        <v>0.16400000000000001</v>
      </c>
      <c r="J289" s="215">
        <v>2.7E-2</v>
      </c>
      <c r="K289" s="215">
        <v>0.08</v>
      </c>
      <c r="L289" s="216"/>
      <c r="M289" s="433"/>
      <c r="N289" s="433"/>
      <c r="O289" s="433"/>
      <c r="P289" s="433"/>
    </row>
    <row r="290" spans="1:16" ht="32.1" customHeight="1">
      <c r="A290" s="212">
        <v>32</v>
      </c>
      <c r="B290" s="416" t="s">
        <v>1198</v>
      </c>
      <c r="C290" s="386">
        <v>277</v>
      </c>
      <c r="D290" s="401" t="s">
        <v>1634</v>
      </c>
      <c r="E290" s="393">
        <v>4.3</v>
      </c>
      <c r="F290" s="516">
        <v>0.9</v>
      </c>
      <c r="G290" s="214">
        <v>17</v>
      </c>
      <c r="H290" s="215">
        <v>0.748</v>
      </c>
      <c r="I290" s="215">
        <v>0.14499999999999999</v>
      </c>
      <c r="J290" s="215">
        <v>2.7E-2</v>
      </c>
      <c r="K290" s="215">
        <v>0.08</v>
      </c>
      <c r="L290" s="216"/>
      <c r="M290" s="433"/>
      <c r="N290" s="433"/>
      <c r="O290" s="433"/>
      <c r="P290" s="433"/>
    </row>
    <row r="291" spans="1:16" ht="32.1" customHeight="1">
      <c r="A291" s="212">
        <v>32</v>
      </c>
      <c r="B291" s="416" t="s">
        <v>1198</v>
      </c>
      <c r="C291" s="386">
        <v>278</v>
      </c>
      <c r="D291" s="401" t="s">
        <v>1635</v>
      </c>
      <c r="E291" s="393">
        <v>2.42</v>
      </c>
      <c r="F291" s="516">
        <v>1</v>
      </c>
      <c r="G291" s="214">
        <v>20</v>
      </c>
      <c r="H291" s="215">
        <v>0.748</v>
      </c>
      <c r="I291" s="215">
        <v>0.14499999999999999</v>
      </c>
      <c r="J291" s="215">
        <v>2.7E-2</v>
      </c>
      <c r="K291" s="215">
        <v>0.08</v>
      </c>
      <c r="L291" s="216"/>
      <c r="M291" s="433"/>
      <c r="N291" s="433"/>
      <c r="O291" s="433"/>
      <c r="P291" s="433"/>
    </row>
    <row r="292" spans="1:16" ht="32.1" customHeight="1">
      <c r="A292" s="212">
        <v>32</v>
      </c>
      <c r="B292" s="416" t="s">
        <v>1198</v>
      </c>
      <c r="C292" s="386">
        <v>279</v>
      </c>
      <c r="D292" s="401" t="s">
        <v>1636</v>
      </c>
      <c r="E292" s="393">
        <v>2.69</v>
      </c>
      <c r="F292" s="516">
        <v>1</v>
      </c>
      <c r="G292" s="214">
        <v>22</v>
      </c>
      <c r="H292" s="215">
        <v>0.73899999999999999</v>
      </c>
      <c r="I292" s="215">
        <v>0.154</v>
      </c>
      <c r="J292" s="215">
        <v>2.7E-2</v>
      </c>
      <c r="K292" s="215">
        <v>0.08</v>
      </c>
      <c r="L292" s="216"/>
      <c r="M292" s="433"/>
      <c r="N292" s="433"/>
      <c r="O292" s="433"/>
      <c r="P292" s="433"/>
    </row>
    <row r="293" spans="1:16" ht="32.1" customHeight="1">
      <c r="A293" s="212">
        <v>32</v>
      </c>
      <c r="B293" s="416" t="s">
        <v>1198</v>
      </c>
      <c r="C293" s="386">
        <v>280</v>
      </c>
      <c r="D293" s="401" t="s">
        <v>1637</v>
      </c>
      <c r="E293" s="393">
        <v>4.12</v>
      </c>
      <c r="F293" s="516">
        <v>1</v>
      </c>
      <c r="G293" s="214">
        <v>30</v>
      </c>
      <c r="H293" s="215">
        <v>0.72</v>
      </c>
      <c r="I293" s="215">
        <v>0.17299999999999999</v>
      </c>
      <c r="J293" s="215">
        <v>2.7E-2</v>
      </c>
      <c r="K293" s="215">
        <v>0.08</v>
      </c>
      <c r="L293" s="216"/>
      <c r="M293" s="433"/>
      <c r="N293" s="433"/>
      <c r="O293" s="433"/>
      <c r="P293" s="433"/>
    </row>
    <row r="294" spans="1:16" ht="32.1" customHeight="1">
      <c r="A294" s="212">
        <v>32</v>
      </c>
      <c r="B294" s="416" t="s">
        <v>1198</v>
      </c>
      <c r="C294" s="386">
        <v>281</v>
      </c>
      <c r="D294" s="401" t="s">
        <v>1638</v>
      </c>
      <c r="E294" s="393">
        <v>1.1599999999999999</v>
      </c>
      <c r="F294" s="516">
        <v>0.9</v>
      </c>
      <c r="G294" s="214">
        <v>7</v>
      </c>
      <c r="H294" s="215">
        <v>0.81100000000000005</v>
      </c>
      <c r="I294" s="215">
        <v>6.4000000000000001E-2</v>
      </c>
      <c r="J294" s="215">
        <v>3.5999999999999997E-2</v>
      </c>
      <c r="K294" s="215">
        <v>8.8999999999999996E-2</v>
      </c>
      <c r="L294" s="216"/>
      <c r="M294" s="433"/>
      <c r="N294" s="433"/>
      <c r="O294" s="433"/>
      <c r="P294" s="433"/>
    </row>
    <row r="295" spans="1:16" ht="32.1" customHeight="1">
      <c r="A295" s="212">
        <v>32</v>
      </c>
      <c r="B295" s="416" t="s">
        <v>1198</v>
      </c>
      <c r="C295" s="386">
        <v>282</v>
      </c>
      <c r="D295" s="401" t="s">
        <v>1639</v>
      </c>
      <c r="E295" s="393">
        <v>1.95</v>
      </c>
      <c r="F295" s="516">
        <v>1</v>
      </c>
      <c r="G295" s="214">
        <v>7</v>
      </c>
      <c r="H295" s="215">
        <v>0.72899999999999998</v>
      </c>
      <c r="I295" s="215">
        <v>0.17299999999999999</v>
      </c>
      <c r="J295" s="215">
        <v>2.7E-2</v>
      </c>
      <c r="K295" s="215">
        <v>7.0999999999999994E-2</v>
      </c>
      <c r="L295" s="216"/>
      <c r="M295" s="433"/>
      <c r="N295" s="433"/>
      <c r="O295" s="433"/>
      <c r="P295" s="433"/>
    </row>
    <row r="296" spans="1:16" ht="32.1" customHeight="1">
      <c r="A296" s="212">
        <v>32</v>
      </c>
      <c r="B296" s="416" t="s">
        <v>1198</v>
      </c>
      <c r="C296" s="386">
        <v>283</v>
      </c>
      <c r="D296" s="401" t="s">
        <v>1640</v>
      </c>
      <c r="E296" s="393">
        <v>2.46</v>
      </c>
      <c r="F296" s="516">
        <v>1</v>
      </c>
      <c r="G296" s="214">
        <v>11</v>
      </c>
      <c r="H296" s="215">
        <v>0.67500000000000004</v>
      </c>
      <c r="I296" s="215">
        <v>0.22700000000000001</v>
      </c>
      <c r="J296" s="215">
        <v>2.7E-2</v>
      </c>
      <c r="K296" s="215">
        <v>7.0999999999999994E-2</v>
      </c>
      <c r="L296" s="216"/>
      <c r="M296" s="433"/>
      <c r="N296" s="433"/>
      <c r="O296" s="433"/>
      <c r="P296" s="433"/>
    </row>
    <row r="297" spans="1:16" ht="32.1" customHeight="1">
      <c r="A297" s="465">
        <v>32</v>
      </c>
      <c r="B297" s="416" t="s">
        <v>1198</v>
      </c>
      <c r="C297" s="386">
        <v>284</v>
      </c>
      <c r="D297" s="401" t="s">
        <v>1913</v>
      </c>
      <c r="E297" s="393">
        <v>0.73</v>
      </c>
      <c r="F297" s="516">
        <v>1</v>
      </c>
      <c r="G297" s="214">
        <v>8</v>
      </c>
      <c r="H297" s="215">
        <v>0.76600000000000001</v>
      </c>
      <c r="I297" s="215">
        <v>0.11799999999999999</v>
      </c>
      <c r="J297" s="215">
        <v>2.7E-2</v>
      </c>
      <c r="K297" s="215">
        <v>8.8999999999999996E-2</v>
      </c>
      <c r="L297" s="216"/>
      <c r="M297" s="433"/>
      <c r="N297" s="433"/>
      <c r="O297" s="433"/>
      <c r="P297" s="433"/>
    </row>
    <row r="298" spans="1:16" ht="32.1" customHeight="1">
      <c r="A298" s="212">
        <v>32</v>
      </c>
      <c r="B298" s="416" t="s">
        <v>1198</v>
      </c>
      <c r="C298" s="386">
        <v>285</v>
      </c>
      <c r="D298" s="401" t="s">
        <v>1914</v>
      </c>
      <c r="E298" s="393">
        <v>0.91</v>
      </c>
      <c r="F298" s="516">
        <v>1</v>
      </c>
      <c r="G298" s="214">
        <v>8</v>
      </c>
      <c r="H298" s="215">
        <v>0.73899999999999999</v>
      </c>
      <c r="I298" s="215">
        <v>0.154</v>
      </c>
      <c r="J298" s="215">
        <v>2.7E-2</v>
      </c>
      <c r="K298" s="215">
        <v>0.08</v>
      </c>
      <c r="L298" s="216"/>
      <c r="M298" s="433"/>
      <c r="N298" s="433"/>
      <c r="O298" s="433"/>
      <c r="P298" s="433"/>
    </row>
    <row r="299" spans="1:16" ht="32.1" customHeight="1">
      <c r="A299" s="212">
        <v>32</v>
      </c>
      <c r="B299" s="416" t="s">
        <v>1198</v>
      </c>
      <c r="C299" s="386">
        <v>286</v>
      </c>
      <c r="D299" s="401" t="s">
        <v>1641</v>
      </c>
      <c r="E299" s="393">
        <v>0.86</v>
      </c>
      <c r="F299" s="516">
        <v>1</v>
      </c>
      <c r="G299" s="214">
        <v>9</v>
      </c>
      <c r="H299" s="215">
        <v>0.78400000000000003</v>
      </c>
      <c r="I299" s="215">
        <v>0.1</v>
      </c>
      <c r="J299" s="215">
        <v>3.5999999999999997E-2</v>
      </c>
      <c r="K299" s="215">
        <v>0.08</v>
      </c>
      <c r="L299" s="216"/>
      <c r="M299" s="433"/>
      <c r="N299" s="433"/>
      <c r="O299" s="433"/>
      <c r="P299" s="433"/>
    </row>
    <row r="300" spans="1:16" ht="32.1" customHeight="1">
      <c r="A300" s="212">
        <v>32</v>
      </c>
      <c r="B300" s="416" t="s">
        <v>1198</v>
      </c>
      <c r="C300" s="386">
        <v>287</v>
      </c>
      <c r="D300" s="401" t="s">
        <v>1642</v>
      </c>
      <c r="E300" s="393">
        <v>1.24</v>
      </c>
      <c r="F300" s="516">
        <v>1</v>
      </c>
      <c r="G300" s="214">
        <v>9</v>
      </c>
      <c r="H300" s="215">
        <v>0.76600000000000001</v>
      </c>
      <c r="I300" s="215">
        <v>0.11799999999999999</v>
      </c>
      <c r="J300" s="215">
        <v>3.5999999999999997E-2</v>
      </c>
      <c r="K300" s="215">
        <v>0.08</v>
      </c>
      <c r="L300" s="216"/>
      <c r="M300" s="433"/>
      <c r="N300" s="433"/>
      <c r="O300" s="433"/>
      <c r="P300" s="433"/>
    </row>
    <row r="301" spans="1:16" ht="32.1" customHeight="1">
      <c r="A301" s="212">
        <v>32</v>
      </c>
      <c r="B301" s="416" t="s">
        <v>1198</v>
      </c>
      <c r="C301" s="386">
        <v>288</v>
      </c>
      <c r="D301" s="401" t="s">
        <v>1643</v>
      </c>
      <c r="E301" s="393">
        <v>1.78</v>
      </c>
      <c r="F301" s="516">
        <v>1</v>
      </c>
      <c r="G301" s="214">
        <v>9</v>
      </c>
      <c r="H301" s="215">
        <v>0.76600000000000001</v>
      </c>
      <c r="I301" s="215">
        <v>0.11799999999999999</v>
      </c>
      <c r="J301" s="215">
        <v>3.5999999999999997E-2</v>
      </c>
      <c r="K301" s="215">
        <v>0.08</v>
      </c>
      <c r="L301" s="216"/>
      <c r="M301" s="433"/>
      <c r="N301" s="433"/>
      <c r="O301" s="433"/>
      <c r="P301" s="433"/>
    </row>
    <row r="302" spans="1:16" ht="32.1" customHeight="1">
      <c r="A302" s="212">
        <v>32</v>
      </c>
      <c r="B302" s="416" t="s">
        <v>1198</v>
      </c>
      <c r="C302" s="386">
        <v>289</v>
      </c>
      <c r="D302" s="401" t="s">
        <v>1644</v>
      </c>
      <c r="E302" s="393">
        <v>1.1299999999999999</v>
      </c>
      <c r="F302" s="516">
        <v>1</v>
      </c>
      <c r="G302" s="214">
        <v>8</v>
      </c>
      <c r="H302" s="215">
        <v>0.82099999999999995</v>
      </c>
      <c r="I302" s="215">
        <v>4.4999999999999998E-2</v>
      </c>
      <c r="J302" s="215">
        <v>3.5999999999999997E-2</v>
      </c>
      <c r="K302" s="215">
        <v>9.8000000000000004E-2</v>
      </c>
      <c r="L302" s="216"/>
      <c r="M302" s="433"/>
      <c r="N302" s="433"/>
      <c r="O302" s="433"/>
      <c r="P302" s="433"/>
    </row>
    <row r="303" spans="1:16" ht="32.1" customHeight="1">
      <c r="A303" s="212">
        <v>32</v>
      </c>
      <c r="B303" s="416" t="s">
        <v>1198</v>
      </c>
      <c r="C303" s="386">
        <v>290</v>
      </c>
      <c r="D303" s="401" t="s">
        <v>1645</v>
      </c>
      <c r="E303" s="393">
        <v>1.19</v>
      </c>
      <c r="F303" s="516">
        <v>1</v>
      </c>
      <c r="G303" s="214">
        <v>9</v>
      </c>
      <c r="H303" s="215">
        <v>0.82</v>
      </c>
      <c r="I303" s="215">
        <v>5.5E-2</v>
      </c>
      <c r="J303" s="215">
        <v>3.5999999999999997E-2</v>
      </c>
      <c r="K303" s="215">
        <v>8.8999999999999996E-2</v>
      </c>
      <c r="L303" s="216"/>
      <c r="M303" s="433"/>
      <c r="N303" s="433"/>
      <c r="O303" s="433"/>
      <c r="P303" s="433"/>
    </row>
    <row r="304" spans="1:16" ht="32.1" customHeight="1">
      <c r="A304" s="212">
        <v>32</v>
      </c>
      <c r="B304" s="416" t="s">
        <v>1198</v>
      </c>
      <c r="C304" s="386">
        <v>291</v>
      </c>
      <c r="D304" s="401" t="s">
        <v>1646</v>
      </c>
      <c r="E304" s="393">
        <v>2.13</v>
      </c>
      <c r="F304" s="516">
        <v>1</v>
      </c>
      <c r="G304" s="214">
        <v>7</v>
      </c>
      <c r="H304" s="215">
        <v>0.68400000000000005</v>
      </c>
      <c r="I304" s="215">
        <v>0.218</v>
      </c>
      <c r="J304" s="215">
        <v>2.7E-2</v>
      </c>
      <c r="K304" s="215">
        <v>7.0999999999999994E-2</v>
      </c>
      <c r="L304" s="216"/>
      <c r="M304" s="433"/>
      <c r="N304" s="433"/>
      <c r="O304" s="433"/>
      <c r="P304" s="433"/>
    </row>
    <row r="305" spans="1:16" ht="32.1" customHeight="1">
      <c r="A305" s="212">
        <v>33</v>
      </c>
      <c r="B305" s="416" t="s">
        <v>1199</v>
      </c>
      <c r="C305" s="386">
        <v>292</v>
      </c>
      <c r="D305" s="401" t="s">
        <v>1647</v>
      </c>
      <c r="E305" s="393">
        <v>1.17</v>
      </c>
      <c r="F305" s="516">
        <v>1</v>
      </c>
      <c r="G305" s="214">
        <v>15</v>
      </c>
      <c r="H305" s="215">
        <v>0.83</v>
      </c>
      <c r="I305" s="215">
        <v>2.7E-2</v>
      </c>
      <c r="J305" s="215">
        <v>4.4999999999999998E-2</v>
      </c>
      <c r="K305" s="215">
        <v>9.8000000000000004E-2</v>
      </c>
      <c r="L305" s="216"/>
      <c r="M305" s="433"/>
      <c r="N305" s="433"/>
      <c r="O305" s="433"/>
      <c r="P305" s="433"/>
    </row>
    <row r="306" spans="1:16" ht="32.1" customHeight="1">
      <c r="A306" s="212">
        <v>33</v>
      </c>
      <c r="B306" s="416" t="s">
        <v>1199</v>
      </c>
      <c r="C306" s="386">
        <v>293</v>
      </c>
      <c r="D306" s="401" t="s">
        <v>1648</v>
      </c>
      <c r="E306" s="393">
        <v>2.91</v>
      </c>
      <c r="F306" s="516">
        <v>1</v>
      </c>
      <c r="G306" s="214">
        <v>26</v>
      </c>
      <c r="H306" s="215">
        <v>0.80200000000000005</v>
      </c>
      <c r="I306" s="215">
        <v>5.5E-2</v>
      </c>
      <c r="J306" s="215">
        <v>3.5999999999999997E-2</v>
      </c>
      <c r="K306" s="215">
        <v>0.107</v>
      </c>
      <c r="L306" s="216"/>
      <c r="M306" s="433"/>
      <c r="N306" s="433"/>
      <c r="O306" s="433"/>
      <c r="P306" s="433"/>
    </row>
    <row r="307" spans="1:16" ht="32.1" customHeight="1">
      <c r="A307" s="212">
        <v>33</v>
      </c>
      <c r="B307" s="416" t="s">
        <v>1199</v>
      </c>
      <c r="C307" s="386">
        <v>294</v>
      </c>
      <c r="D307" s="401" t="s">
        <v>1649</v>
      </c>
      <c r="E307" s="393">
        <v>1.21</v>
      </c>
      <c r="F307" s="516">
        <v>1</v>
      </c>
      <c r="G307" s="214">
        <v>11</v>
      </c>
      <c r="H307" s="215">
        <v>0.83</v>
      </c>
      <c r="I307" s="215">
        <v>2.7E-2</v>
      </c>
      <c r="J307" s="215">
        <v>4.4999999999999998E-2</v>
      </c>
      <c r="K307" s="215">
        <v>9.8000000000000004E-2</v>
      </c>
      <c r="L307" s="216"/>
      <c r="M307" s="433"/>
      <c r="N307" s="433"/>
      <c r="O307" s="433"/>
      <c r="P307" s="433"/>
    </row>
    <row r="308" spans="1:16" ht="32.1" customHeight="1">
      <c r="A308" s="212">
        <v>33</v>
      </c>
      <c r="B308" s="416" t="s">
        <v>1199</v>
      </c>
      <c r="C308" s="386">
        <v>295</v>
      </c>
      <c r="D308" s="401" t="s">
        <v>1650</v>
      </c>
      <c r="E308" s="393">
        <v>2.0299999999999998</v>
      </c>
      <c r="F308" s="516">
        <v>1</v>
      </c>
      <c r="G308" s="214">
        <v>18</v>
      </c>
      <c r="H308" s="215">
        <v>0.76600000000000001</v>
      </c>
      <c r="I308" s="215">
        <v>9.0999999999999998E-2</v>
      </c>
      <c r="J308" s="215">
        <v>4.4999999999999998E-2</v>
      </c>
      <c r="K308" s="215">
        <v>9.8000000000000004E-2</v>
      </c>
      <c r="L308" s="216"/>
      <c r="M308" s="433"/>
      <c r="N308" s="433"/>
      <c r="O308" s="433"/>
      <c r="P308" s="433"/>
    </row>
    <row r="309" spans="1:16" ht="32.1" customHeight="1">
      <c r="A309" s="212">
        <v>33</v>
      </c>
      <c r="B309" s="416" t="s">
        <v>1199</v>
      </c>
      <c r="C309" s="386">
        <v>296</v>
      </c>
      <c r="D309" s="401" t="s">
        <v>1651</v>
      </c>
      <c r="E309" s="393">
        <v>3.54</v>
      </c>
      <c r="F309" s="516">
        <v>1</v>
      </c>
      <c r="G309" s="214">
        <v>30</v>
      </c>
      <c r="H309" s="215">
        <v>0.67500000000000004</v>
      </c>
      <c r="I309" s="215">
        <v>0.182</v>
      </c>
      <c r="J309" s="215">
        <v>3.5999999999999997E-2</v>
      </c>
      <c r="K309" s="215">
        <v>0.107</v>
      </c>
      <c r="L309" s="216"/>
      <c r="M309" s="433"/>
      <c r="N309" s="433"/>
      <c r="O309" s="433"/>
      <c r="P309" s="433"/>
    </row>
    <row r="310" spans="1:16" ht="32.1" customHeight="1">
      <c r="A310" s="212">
        <v>33</v>
      </c>
      <c r="B310" s="416" t="s">
        <v>1199</v>
      </c>
      <c r="C310" s="386">
        <v>297</v>
      </c>
      <c r="D310" s="401" t="s">
        <v>1652</v>
      </c>
      <c r="E310" s="393">
        <v>5.2</v>
      </c>
      <c r="F310" s="516">
        <v>1</v>
      </c>
      <c r="G310" s="214">
        <v>45</v>
      </c>
      <c r="H310" s="215">
        <v>0.67500000000000004</v>
      </c>
      <c r="I310" s="215">
        <v>0.182</v>
      </c>
      <c r="J310" s="215">
        <v>3.5999999999999997E-2</v>
      </c>
      <c r="K310" s="215">
        <v>0.107</v>
      </c>
      <c r="L310" s="216"/>
      <c r="M310" s="433"/>
      <c r="N310" s="433"/>
      <c r="O310" s="433"/>
      <c r="P310" s="433"/>
    </row>
    <row r="311" spans="1:16" ht="32.1" customHeight="1">
      <c r="A311" s="212">
        <v>33</v>
      </c>
      <c r="B311" s="416" t="s">
        <v>1199</v>
      </c>
      <c r="C311" s="386">
        <v>298</v>
      </c>
      <c r="D311" s="401" t="s">
        <v>1653</v>
      </c>
      <c r="E311" s="393">
        <v>11.11</v>
      </c>
      <c r="F311" s="516">
        <v>1</v>
      </c>
      <c r="G311" s="214">
        <v>75</v>
      </c>
      <c r="H311" s="215">
        <v>0.63</v>
      </c>
      <c r="I311" s="215">
        <v>0.22700000000000001</v>
      </c>
      <c r="J311" s="215">
        <v>3.5999999999999997E-2</v>
      </c>
      <c r="K311" s="215">
        <v>0.107</v>
      </c>
      <c r="L311" s="216"/>
      <c r="M311" s="433"/>
      <c r="N311" s="433"/>
      <c r="O311" s="433"/>
      <c r="P311" s="433"/>
    </row>
    <row r="312" spans="1:16" ht="32.1" customHeight="1">
      <c r="A312" s="212">
        <v>33</v>
      </c>
      <c r="B312" s="416" t="s">
        <v>1199</v>
      </c>
      <c r="C312" s="386">
        <v>299</v>
      </c>
      <c r="D312" s="401" t="s">
        <v>1981</v>
      </c>
      <c r="E312" s="393">
        <v>14.07</v>
      </c>
      <c r="F312" s="516">
        <v>1</v>
      </c>
      <c r="G312" s="214">
        <v>75</v>
      </c>
      <c r="H312" s="215">
        <v>0.64</v>
      </c>
      <c r="I312" s="215">
        <v>0.16400000000000001</v>
      </c>
      <c r="J312" s="215">
        <v>5.2999999999999999E-2</v>
      </c>
      <c r="K312" s="215">
        <v>0.14299999999999999</v>
      </c>
      <c r="L312" s="216"/>
      <c r="M312" s="433"/>
      <c r="N312" s="433"/>
      <c r="O312" s="433"/>
      <c r="P312" s="433"/>
    </row>
    <row r="313" spans="1:16" ht="32.1" customHeight="1">
      <c r="A313" s="212">
        <v>34</v>
      </c>
      <c r="B313" s="416" t="s">
        <v>1200</v>
      </c>
      <c r="C313" s="386">
        <v>300</v>
      </c>
      <c r="D313" s="401" t="s">
        <v>1201</v>
      </c>
      <c r="E313" s="393">
        <v>0.89</v>
      </c>
      <c r="F313" s="516">
        <v>1</v>
      </c>
      <c r="G313" s="214">
        <v>4</v>
      </c>
      <c r="H313" s="215">
        <v>0.79300000000000004</v>
      </c>
      <c r="I313" s="215">
        <v>7.2999999999999995E-2</v>
      </c>
      <c r="J313" s="215">
        <v>3.5999999999999997E-2</v>
      </c>
      <c r="K313" s="215">
        <v>9.8000000000000004E-2</v>
      </c>
      <c r="L313" s="216"/>
      <c r="M313" s="433"/>
      <c r="N313" s="433"/>
      <c r="O313" s="433"/>
      <c r="P313" s="433"/>
    </row>
    <row r="314" spans="1:16" ht="32.1" customHeight="1">
      <c r="A314" s="212">
        <v>34</v>
      </c>
      <c r="B314" s="416" t="s">
        <v>1200</v>
      </c>
      <c r="C314" s="386">
        <v>301</v>
      </c>
      <c r="D314" s="401" t="s">
        <v>1654</v>
      </c>
      <c r="E314" s="393">
        <v>0.74</v>
      </c>
      <c r="F314" s="516">
        <v>1</v>
      </c>
      <c r="G314" s="214">
        <v>4</v>
      </c>
      <c r="H314" s="215">
        <v>0.83899999999999997</v>
      </c>
      <c r="I314" s="215">
        <v>1.7999999999999999E-2</v>
      </c>
      <c r="J314" s="215">
        <v>3.5999999999999997E-2</v>
      </c>
      <c r="K314" s="215">
        <v>0.107</v>
      </c>
      <c r="L314" s="216"/>
      <c r="M314" s="433"/>
      <c r="N314" s="433"/>
      <c r="O314" s="433"/>
      <c r="P314" s="433"/>
    </row>
    <row r="315" spans="1:16" ht="32.1" customHeight="1">
      <c r="A315" s="212">
        <v>34</v>
      </c>
      <c r="B315" s="416" t="s">
        <v>1200</v>
      </c>
      <c r="C315" s="386">
        <v>302</v>
      </c>
      <c r="D315" s="401" t="s">
        <v>1655</v>
      </c>
      <c r="E315" s="393">
        <v>1.27</v>
      </c>
      <c r="F315" s="516">
        <v>0.9</v>
      </c>
      <c r="G315" s="214">
        <v>5</v>
      </c>
      <c r="H315" s="215">
        <v>0.71099999999999997</v>
      </c>
      <c r="I315" s="215">
        <v>0.16400000000000001</v>
      </c>
      <c r="J315" s="215">
        <v>2.7E-2</v>
      </c>
      <c r="K315" s="215">
        <v>9.8000000000000004E-2</v>
      </c>
      <c r="L315" s="216"/>
      <c r="M315" s="433"/>
      <c r="N315" s="433"/>
      <c r="O315" s="433"/>
      <c r="P315" s="433"/>
    </row>
    <row r="316" spans="1:16" ht="32.1" customHeight="1">
      <c r="A316" s="212">
        <v>34</v>
      </c>
      <c r="B316" s="416" t="s">
        <v>1200</v>
      </c>
      <c r="C316" s="386">
        <v>303</v>
      </c>
      <c r="D316" s="401" t="s">
        <v>1656</v>
      </c>
      <c r="E316" s="393">
        <v>1.63</v>
      </c>
      <c r="F316" s="516">
        <v>0.9</v>
      </c>
      <c r="G316" s="214">
        <v>5</v>
      </c>
      <c r="H316" s="215">
        <v>0.64800000000000002</v>
      </c>
      <c r="I316" s="215">
        <v>0.245</v>
      </c>
      <c r="J316" s="215">
        <v>3.5999999999999997E-2</v>
      </c>
      <c r="K316" s="215">
        <v>7.0999999999999994E-2</v>
      </c>
      <c r="L316" s="216"/>
      <c r="M316" s="433"/>
      <c r="N316" s="433"/>
      <c r="O316" s="433"/>
      <c r="P316" s="433"/>
    </row>
    <row r="317" spans="1:16" ht="32.1" customHeight="1">
      <c r="A317" s="212">
        <v>34</v>
      </c>
      <c r="B317" s="416" t="s">
        <v>1200</v>
      </c>
      <c r="C317" s="386">
        <v>304</v>
      </c>
      <c r="D317" s="401" t="s">
        <v>1657</v>
      </c>
      <c r="E317" s="393">
        <v>1.9</v>
      </c>
      <c r="F317" s="516">
        <v>0.88088</v>
      </c>
      <c r="G317" s="214">
        <v>7</v>
      </c>
      <c r="H317" s="215">
        <v>0.63900000000000001</v>
      </c>
      <c r="I317" s="215">
        <v>0.254</v>
      </c>
      <c r="J317" s="215">
        <v>2.7E-2</v>
      </c>
      <c r="K317" s="215">
        <v>0.08</v>
      </c>
      <c r="L317" s="216"/>
      <c r="M317" s="433"/>
      <c r="N317" s="433"/>
      <c r="O317" s="433"/>
      <c r="P317" s="433"/>
    </row>
    <row r="318" spans="1:16" ht="15.95" customHeight="1">
      <c r="A318" s="212">
        <v>35</v>
      </c>
      <c r="B318" s="416" t="s">
        <v>1202</v>
      </c>
      <c r="C318" s="386">
        <v>305</v>
      </c>
      <c r="D318" s="401" t="s">
        <v>1915</v>
      </c>
      <c r="E318" s="393">
        <v>1.02</v>
      </c>
      <c r="F318" s="516">
        <v>1</v>
      </c>
      <c r="G318" s="214">
        <v>9</v>
      </c>
      <c r="H318" s="215">
        <v>0.64800000000000002</v>
      </c>
      <c r="I318" s="215">
        <v>0.17299999999999999</v>
      </c>
      <c r="J318" s="215">
        <v>4.4999999999999998E-2</v>
      </c>
      <c r="K318" s="215">
        <v>0.13400000000000001</v>
      </c>
      <c r="L318" s="216"/>
      <c r="M318" s="433"/>
      <c r="N318" s="433"/>
      <c r="O318" s="433"/>
      <c r="P318" s="433"/>
    </row>
    <row r="319" spans="1:16" ht="15.95" customHeight="1">
      <c r="A319" s="212">
        <v>35</v>
      </c>
      <c r="B319" s="416" t="s">
        <v>1202</v>
      </c>
      <c r="C319" s="386">
        <v>306</v>
      </c>
      <c r="D319" s="401" t="s">
        <v>1916</v>
      </c>
      <c r="E319" s="393">
        <v>1.49</v>
      </c>
      <c r="F319" s="516">
        <v>1</v>
      </c>
      <c r="G319" s="214">
        <v>12</v>
      </c>
      <c r="H319" s="215">
        <v>0.55700000000000005</v>
      </c>
      <c r="I319" s="215">
        <v>0.29099999999999998</v>
      </c>
      <c r="J319" s="215">
        <v>4.4999999999999998E-2</v>
      </c>
      <c r="K319" s="215">
        <v>0.107</v>
      </c>
      <c r="L319" s="216"/>
      <c r="M319" s="433"/>
      <c r="N319" s="433"/>
      <c r="O319" s="433"/>
      <c r="P319" s="433"/>
    </row>
    <row r="320" spans="1:16" ht="15.95" customHeight="1">
      <c r="A320" s="212">
        <v>35</v>
      </c>
      <c r="B320" s="416" t="s">
        <v>1202</v>
      </c>
      <c r="C320" s="386">
        <v>307</v>
      </c>
      <c r="D320" s="401" t="s">
        <v>1658</v>
      </c>
      <c r="E320" s="393">
        <v>2.14</v>
      </c>
      <c r="F320" s="516">
        <v>0.7</v>
      </c>
      <c r="G320" s="214">
        <v>9</v>
      </c>
      <c r="H320" s="215">
        <v>0.621</v>
      </c>
      <c r="I320" s="215">
        <v>0.2</v>
      </c>
      <c r="J320" s="215">
        <v>4.4999999999999998E-2</v>
      </c>
      <c r="K320" s="215">
        <v>0.13400000000000001</v>
      </c>
      <c r="L320" s="216"/>
      <c r="M320" s="433"/>
      <c r="N320" s="433"/>
      <c r="O320" s="433"/>
      <c r="P320" s="433"/>
    </row>
    <row r="321" spans="1:16" ht="32.1" customHeight="1">
      <c r="A321" s="212">
        <v>35</v>
      </c>
      <c r="B321" s="416" t="s">
        <v>1202</v>
      </c>
      <c r="C321" s="386">
        <v>308</v>
      </c>
      <c r="D321" s="401" t="s">
        <v>1917</v>
      </c>
      <c r="E321" s="393">
        <v>1.25</v>
      </c>
      <c r="F321" s="516">
        <v>1</v>
      </c>
      <c r="G321" s="214">
        <v>9</v>
      </c>
      <c r="H321" s="215">
        <v>0.621</v>
      </c>
      <c r="I321" s="215">
        <v>0.2</v>
      </c>
      <c r="J321" s="215">
        <v>4.4999999999999998E-2</v>
      </c>
      <c r="K321" s="215">
        <v>0.13400000000000001</v>
      </c>
      <c r="M321" s="433"/>
      <c r="N321" s="433"/>
    </row>
    <row r="322" spans="1:16" ht="32.1" customHeight="1">
      <c r="A322" s="212">
        <v>35</v>
      </c>
      <c r="B322" s="416" t="s">
        <v>1202</v>
      </c>
      <c r="C322" s="386">
        <v>309</v>
      </c>
      <c r="D322" s="401" t="s">
        <v>1918</v>
      </c>
      <c r="E322" s="393">
        <v>2.76</v>
      </c>
      <c r="F322" s="516">
        <v>0.8</v>
      </c>
      <c r="G322" s="214">
        <v>10</v>
      </c>
      <c r="H322" s="215">
        <v>0.621</v>
      </c>
      <c r="I322" s="215">
        <v>0.2</v>
      </c>
      <c r="J322" s="215">
        <v>4.4999999999999998E-2</v>
      </c>
      <c r="K322" s="215">
        <v>0.13400000000000001</v>
      </c>
      <c r="M322" s="433"/>
      <c r="N322" s="433"/>
    </row>
    <row r="323" spans="1:16" ht="15.95" customHeight="1">
      <c r="A323" s="212">
        <v>35</v>
      </c>
      <c r="B323" s="416" t="s">
        <v>1202</v>
      </c>
      <c r="C323" s="386">
        <v>310</v>
      </c>
      <c r="D323" s="401" t="s">
        <v>1919</v>
      </c>
      <c r="E323" s="393">
        <v>0.76</v>
      </c>
      <c r="F323" s="516">
        <v>0.8</v>
      </c>
      <c r="G323" s="214">
        <v>6</v>
      </c>
      <c r="H323" s="215">
        <v>0.63</v>
      </c>
      <c r="I323" s="215">
        <v>0.191</v>
      </c>
      <c r="J323" s="215">
        <v>4.4999999999999998E-2</v>
      </c>
      <c r="K323" s="215">
        <v>0.13400000000000001</v>
      </c>
      <c r="M323" s="433"/>
      <c r="N323" s="433"/>
    </row>
    <row r="324" spans="1:16" ht="15.95" customHeight="1">
      <c r="A324" s="212">
        <v>35</v>
      </c>
      <c r="B324" s="416" t="s">
        <v>1202</v>
      </c>
      <c r="C324" s="386">
        <v>311</v>
      </c>
      <c r="D324" s="401" t="s">
        <v>1203</v>
      </c>
      <c r="E324" s="393">
        <v>1.06</v>
      </c>
      <c r="F324" s="516">
        <v>1</v>
      </c>
      <c r="G324" s="214">
        <v>10</v>
      </c>
      <c r="H324" s="215">
        <v>0.68600000000000005</v>
      </c>
      <c r="I324" s="215">
        <v>0.11799999999999999</v>
      </c>
      <c r="J324" s="215">
        <v>5.2999999999999999E-2</v>
      </c>
      <c r="K324" s="215">
        <v>0.14299999999999999</v>
      </c>
      <c r="M324" s="433"/>
      <c r="N324" s="433"/>
    </row>
    <row r="325" spans="1:16" ht="15.95" customHeight="1">
      <c r="A325" s="212">
        <v>35</v>
      </c>
      <c r="B325" s="416" t="s">
        <v>1202</v>
      </c>
      <c r="C325" s="386">
        <v>312</v>
      </c>
      <c r="D325" s="401" t="s">
        <v>1204</v>
      </c>
      <c r="E325" s="393">
        <v>1.1599999999999999</v>
      </c>
      <c r="F325" s="516">
        <v>1</v>
      </c>
      <c r="G325" s="214">
        <v>8</v>
      </c>
      <c r="H325" s="215">
        <v>0.56599999999999995</v>
      </c>
      <c r="I325" s="215">
        <v>0.28199999999999997</v>
      </c>
      <c r="J325" s="215">
        <v>4.4999999999999998E-2</v>
      </c>
      <c r="K325" s="215">
        <v>0.107</v>
      </c>
      <c r="M325" s="433"/>
      <c r="N325" s="433"/>
    </row>
    <row r="326" spans="1:16" ht="15.95" customHeight="1">
      <c r="A326" s="212">
        <v>35</v>
      </c>
      <c r="B326" s="416" t="s">
        <v>1202</v>
      </c>
      <c r="C326" s="386">
        <v>313</v>
      </c>
      <c r="D326" s="401" t="s">
        <v>1507</v>
      </c>
      <c r="E326" s="393">
        <v>3.32</v>
      </c>
      <c r="F326" s="516">
        <v>1.05</v>
      </c>
      <c r="G326" s="214">
        <v>20</v>
      </c>
      <c r="H326" s="215">
        <v>0.54800000000000004</v>
      </c>
      <c r="I326" s="215">
        <v>0.309</v>
      </c>
      <c r="J326" s="215">
        <v>3.5999999999999997E-2</v>
      </c>
      <c r="K326" s="215">
        <v>0.107</v>
      </c>
    </row>
    <row r="327" spans="1:16" ht="28.5">
      <c r="A327" s="212">
        <v>36</v>
      </c>
      <c r="B327" s="416" t="s">
        <v>1205</v>
      </c>
      <c r="C327" s="386">
        <v>314</v>
      </c>
      <c r="D327" s="401" t="s">
        <v>1920</v>
      </c>
      <c r="E327" s="393">
        <v>4.32</v>
      </c>
      <c r="F327" s="516">
        <v>1</v>
      </c>
      <c r="G327" s="214">
        <v>18</v>
      </c>
      <c r="H327" s="215">
        <v>0.67500000000000004</v>
      </c>
      <c r="I327" s="215">
        <v>0.191</v>
      </c>
      <c r="J327" s="215">
        <v>3.5999999999999997E-2</v>
      </c>
      <c r="K327" s="215">
        <v>9.8000000000000004E-2</v>
      </c>
      <c r="L327" s="216"/>
      <c r="M327" s="433"/>
      <c r="N327" s="433"/>
      <c r="O327" s="433"/>
      <c r="P327" s="433"/>
    </row>
    <row r="328" spans="1:16" ht="15.95" customHeight="1">
      <c r="A328" s="212">
        <v>36</v>
      </c>
      <c r="B328" s="416" t="s">
        <v>1205</v>
      </c>
      <c r="C328" s="386">
        <v>315</v>
      </c>
      <c r="D328" s="401" t="s">
        <v>1659</v>
      </c>
      <c r="E328" s="393">
        <v>3.5</v>
      </c>
      <c r="F328" s="516">
        <v>0.6583</v>
      </c>
      <c r="G328" s="214">
        <v>12</v>
      </c>
      <c r="H328" s="215">
        <v>0.75700000000000001</v>
      </c>
      <c r="I328" s="215">
        <v>9.0999999999999998E-2</v>
      </c>
      <c r="J328" s="215">
        <v>4.4999999999999998E-2</v>
      </c>
      <c r="K328" s="215">
        <v>0.107</v>
      </c>
    </row>
    <row r="329" spans="1:16" ht="42.75">
      <c r="A329" s="212">
        <v>36</v>
      </c>
      <c r="B329" s="416" t="s">
        <v>1205</v>
      </c>
      <c r="C329" s="386">
        <v>316</v>
      </c>
      <c r="D329" s="401" t="s">
        <v>1660</v>
      </c>
      <c r="E329" s="393">
        <v>5.35</v>
      </c>
      <c r="F329" s="516">
        <v>0.57008999999999999</v>
      </c>
      <c r="G329" s="214">
        <v>7</v>
      </c>
      <c r="H329" s="215">
        <v>0.501</v>
      </c>
      <c r="I329" s="215">
        <v>0.45400000000000001</v>
      </c>
      <c r="J329" s="215">
        <v>1.7999999999999999E-2</v>
      </c>
      <c r="K329" s="215">
        <v>2.7E-2</v>
      </c>
    </row>
    <row r="330" spans="1:16" ht="42.75">
      <c r="A330" s="212">
        <v>36</v>
      </c>
      <c r="B330" s="416" t="s">
        <v>1205</v>
      </c>
      <c r="C330" s="386">
        <v>317</v>
      </c>
      <c r="D330" s="401" t="s">
        <v>1921</v>
      </c>
      <c r="E330" s="393">
        <v>0.32</v>
      </c>
      <c r="F330" s="516">
        <v>1.4</v>
      </c>
      <c r="G330" s="214">
        <v>4</v>
      </c>
      <c r="H330" s="215">
        <v>0.79300000000000004</v>
      </c>
      <c r="I330" s="215">
        <v>5.5E-2</v>
      </c>
      <c r="J330" s="215">
        <v>3.5999999999999997E-2</v>
      </c>
      <c r="K330" s="215">
        <v>0.11600000000000001</v>
      </c>
    </row>
    <row r="331" spans="1:16" ht="42.75">
      <c r="A331" s="212">
        <v>36</v>
      </c>
      <c r="B331" s="416" t="s">
        <v>1205</v>
      </c>
      <c r="C331" s="386">
        <v>318</v>
      </c>
      <c r="D331" s="401" t="s">
        <v>1661</v>
      </c>
      <c r="E331" s="393">
        <v>0.46</v>
      </c>
      <c r="F331" s="516">
        <v>1</v>
      </c>
      <c r="G331" s="214">
        <v>2</v>
      </c>
      <c r="H331" s="215">
        <v>0.83</v>
      </c>
      <c r="I331" s="215">
        <v>8.9999999999999993E-3</v>
      </c>
      <c r="J331" s="215">
        <v>4.4999999999999998E-2</v>
      </c>
      <c r="K331" s="215">
        <v>0.11600000000000001</v>
      </c>
    </row>
    <row r="332" spans="1:16" ht="28.5" hidden="1">
      <c r="A332" s="212">
        <v>36</v>
      </c>
      <c r="B332" s="416" t="s">
        <v>1205</v>
      </c>
      <c r="C332" s="386">
        <v>319</v>
      </c>
      <c r="D332" s="401" t="s">
        <v>1511</v>
      </c>
      <c r="E332" s="393">
        <v>8.4</v>
      </c>
      <c r="F332" s="516">
        <v>1</v>
      </c>
      <c r="G332" s="214">
        <v>9</v>
      </c>
      <c r="H332" s="215"/>
      <c r="I332" s="215">
        <v>0</v>
      </c>
      <c r="J332" s="215">
        <v>0</v>
      </c>
      <c r="K332" s="215">
        <v>0</v>
      </c>
      <c r="L332" s="87" t="s">
        <v>2002</v>
      </c>
    </row>
    <row r="333" spans="1:16" ht="28.5" hidden="1">
      <c r="A333" s="212">
        <v>36</v>
      </c>
      <c r="B333" s="416" t="s">
        <v>1205</v>
      </c>
      <c r="C333" s="386">
        <v>320</v>
      </c>
      <c r="D333" s="401" t="s">
        <v>1662</v>
      </c>
      <c r="E333" s="393">
        <v>2.3199999999999998</v>
      </c>
      <c r="F333" s="516">
        <v>1</v>
      </c>
      <c r="G333" s="214">
        <v>1</v>
      </c>
      <c r="H333" s="215"/>
      <c r="I333" s="215">
        <v>0</v>
      </c>
      <c r="J333" s="215">
        <v>0</v>
      </c>
      <c r="K333" s="215">
        <v>0</v>
      </c>
      <c r="L333" s="87" t="s">
        <v>2002</v>
      </c>
    </row>
    <row r="334" spans="1:16" ht="57">
      <c r="A334" s="212">
        <v>36</v>
      </c>
      <c r="B334" s="416" t="s">
        <v>1205</v>
      </c>
      <c r="C334" s="386">
        <v>321</v>
      </c>
      <c r="D334" s="401" t="s">
        <v>1982</v>
      </c>
      <c r="E334" s="393">
        <v>18.149999999999999</v>
      </c>
      <c r="F334" s="516">
        <v>1</v>
      </c>
      <c r="G334" s="214">
        <v>70</v>
      </c>
      <c r="H334" s="215">
        <v>0.64</v>
      </c>
      <c r="I334" s="215">
        <v>0.16400000000000001</v>
      </c>
      <c r="J334" s="215">
        <v>5.2999999999999999E-2</v>
      </c>
      <c r="K334" s="215">
        <v>0.14299999999999999</v>
      </c>
    </row>
    <row r="335" spans="1:16" ht="15.95" customHeight="1">
      <c r="A335" s="212">
        <v>36</v>
      </c>
      <c r="B335" s="416" t="s">
        <v>1205</v>
      </c>
      <c r="C335" s="386">
        <v>322</v>
      </c>
      <c r="D335" s="401" t="s">
        <v>1983</v>
      </c>
      <c r="E335" s="393">
        <v>2.0499999999999998</v>
      </c>
      <c r="F335" s="516">
        <v>0.96</v>
      </c>
      <c r="G335" s="214">
        <v>12</v>
      </c>
      <c r="H335" s="215">
        <v>0.64</v>
      </c>
      <c r="I335" s="215">
        <v>0.16400000000000001</v>
      </c>
      <c r="J335" s="215">
        <v>5.2999999999999999E-2</v>
      </c>
      <c r="K335" s="215">
        <v>0.14299999999999999</v>
      </c>
    </row>
    <row r="336" spans="1:16" ht="15.95" customHeight="1">
      <c r="A336" s="212">
        <v>36</v>
      </c>
      <c r="B336" s="416" t="s">
        <v>1205</v>
      </c>
      <c r="C336" s="386">
        <v>323</v>
      </c>
      <c r="D336" s="401" t="s">
        <v>1984</v>
      </c>
      <c r="E336" s="393">
        <v>7.81</v>
      </c>
      <c r="F336" s="516">
        <v>0.96</v>
      </c>
      <c r="G336" s="214">
        <v>14</v>
      </c>
      <c r="H336" s="215">
        <v>0.64</v>
      </c>
      <c r="I336" s="215">
        <v>0.16400000000000001</v>
      </c>
      <c r="J336" s="215">
        <v>5.2999999999999999E-2</v>
      </c>
      <c r="K336" s="215">
        <v>0.14299999999999999</v>
      </c>
    </row>
    <row r="337" spans="1:12" ht="15.95" customHeight="1">
      <c r="A337" s="212">
        <v>36</v>
      </c>
      <c r="B337" s="416" t="s">
        <v>1205</v>
      </c>
      <c r="C337" s="386">
        <v>324</v>
      </c>
      <c r="D337" s="401" t="s">
        <v>1985</v>
      </c>
      <c r="E337" s="393">
        <v>15.57</v>
      </c>
      <c r="F337" s="516">
        <v>0.35253000000000001</v>
      </c>
      <c r="G337" s="214">
        <v>10</v>
      </c>
      <c r="H337" s="215">
        <v>0.64</v>
      </c>
      <c r="I337" s="215">
        <v>0.16400000000000001</v>
      </c>
      <c r="J337" s="215">
        <v>5.2999999999999999E-2</v>
      </c>
      <c r="K337" s="215">
        <v>0.14299999999999999</v>
      </c>
    </row>
    <row r="338" spans="1:12" ht="42.75" customHeight="1">
      <c r="A338" s="212">
        <v>37</v>
      </c>
      <c r="B338" s="416" t="s">
        <v>1512</v>
      </c>
      <c r="C338" s="386">
        <v>325</v>
      </c>
      <c r="D338" s="401" t="s">
        <v>2277</v>
      </c>
      <c r="E338" s="393">
        <v>1.31</v>
      </c>
      <c r="F338" s="516">
        <v>1.6030199999999999</v>
      </c>
      <c r="G338" s="214">
        <v>21</v>
      </c>
      <c r="H338" s="215">
        <v>0.59699999999999998</v>
      </c>
      <c r="I338" s="215">
        <v>9.0999999999999998E-2</v>
      </c>
      <c r="J338" s="215">
        <v>9.8000000000000004E-2</v>
      </c>
      <c r="K338" s="215">
        <v>0.214</v>
      </c>
    </row>
    <row r="339" spans="1:12" ht="42.75">
      <c r="A339" s="212">
        <v>37</v>
      </c>
      <c r="B339" s="416" t="s">
        <v>1512</v>
      </c>
      <c r="C339" s="386">
        <v>326</v>
      </c>
      <c r="D339" s="401" t="s">
        <v>1986</v>
      </c>
      <c r="E339" s="393">
        <v>1.82</v>
      </c>
      <c r="F339" s="516">
        <v>1.6030199999999999</v>
      </c>
      <c r="G339" s="214">
        <v>21</v>
      </c>
      <c r="H339" s="215">
        <v>0.59699999999999998</v>
      </c>
      <c r="I339" s="215">
        <v>9.0999999999999998E-2</v>
      </c>
      <c r="J339" s="215">
        <v>9.8000000000000004E-2</v>
      </c>
      <c r="K339" s="215">
        <v>0.214</v>
      </c>
    </row>
    <row r="340" spans="1:12" ht="42.75">
      <c r="A340" s="212">
        <v>37</v>
      </c>
      <c r="B340" s="416" t="s">
        <v>1512</v>
      </c>
      <c r="C340" s="386">
        <v>327</v>
      </c>
      <c r="D340" s="401" t="s">
        <v>1987</v>
      </c>
      <c r="E340" s="393">
        <v>3.12</v>
      </c>
      <c r="F340" s="516">
        <v>1.6030199999999999</v>
      </c>
      <c r="G340" s="214">
        <v>21</v>
      </c>
      <c r="H340" s="215">
        <v>0.59699999999999998</v>
      </c>
      <c r="I340" s="215">
        <v>9.0999999999999998E-2</v>
      </c>
      <c r="J340" s="215">
        <v>9.8000000000000004E-2</v>
      </c>
      <c r="K340" s="215">
        <v>0.214</v>
      </c>
    </row>
    <row r="341" spans="1:12" ht="42.75">
      <c r="A341" s="212">
        <v>37</v>
      </c>
      <c r="B341" s="416" t="s">
        <v>1512</v>
      </c>
      <c r="C341" s="386">
        <v>328</v>
      </c>
      <c r="D341" s="401" t="s">
        <v>1988</v>
      </c>
      <c r="E341" s="393">
        <v>8.6</v>
      </c>
      <c r="F341" s="516">
        <v>1</v>
      </c>
      <c r="G341" s="214">
        <v>21</v>
      </c>
      <c r="H341" s="215">
        <v>0.59699999999999998</v>
      </c>
      <c r="I341" s="215">
        <v>9.0999999999999998E-2</v>
      </c>
      <c r="J341" s="215">
        <v>9.8000000000000004E-2</v>
      </c>
      <c r="K341" s="215">
        <v>0.214</v>
      </c>
    </row>
    <row r="342" spans="1:12" ht="46.5" customHeight="1">
      <c r="A342" s="212">
        <v>37</v>
      </c>
      <c r="B342" s="416" t="s">
        <v>1512</v>
      </c>
      <c r="C342" s="386">
        <v>329</v>
      </c>
      <c r="D342" s="401" t="s">
        <v>2000</v>
      </c>
      <c r="E342" s="393">
        <v>1.24</v>
      </c>
      <c r="F342" s="516">
        <v>1.1200000000000001</v>
      </c>
      <c r="G342" s="214">
        <v>21</v>
      </c>
      <c r="H342" s="215">
        <v>0.58799999999999997</v>
      </c>
      <c r="I342" s="215">
        <v>0.1</v>
      </c>
      <c r="J342" s="215">
        <v>9.8000000000000004E-2</v>
      </c>
      <c r="K342" s="215">
        <v>0.214</v>
      </c>
    </row>
    <row r="343" spans="1:12" ht="46.5" customHeight="1">
      <c r="A343" s="212">
        <v>37</v>
      </c>
      <c r="B343" s="416" t="s">
        <v>1512</v>
      </c>
      <c r="C343" s="386">
        <v>330</v>
      </c>
      <c r="D343" s="401" t="s">
        <v>1989</v>
      </c>
      <c r="E343" s="393">
        <v>1.67</v>
      </c>
      <c r="F343" s="516">
        <v>1.1200000000000001</v>
      </c>
      <c r="G343" s="214">
        <v>21</v>
      </c>
      <c r="H343" s="215">
        <v>0.58799999999999997</v>
      </c>
      <c r="I343" s="215">
        <v>0.1</v>
      </c>
      <c r="J343" s="215">
        <v>9.8000000000000004E-2</v>
      </c>
      <c r="K343" s="215">
        <v>0.214</v>
      </c>
    </row>
    <row r="344" spans="1:12" ht="46.5" customHeight="1">
      <c r="A344" s="212">
        <v>37</v>
      </c>
      <c r="B344" s="416" t="s">
        <v>1512</v>
      </c>
      <c r="C344" s="386">
        <v>331</v>
      </c>
      <c r="D344" s="401" t="s">
        <v>1990</v>
      </c>
      <c r="E344" s="393">
        <v>3.03</v>
      </c>
      <c r="F344" s="516">
        <v>1.1200000000000001</v>
      </c>
      <c r="G344" s="214">
        <v>21</v>
      </c>
      <c r="H344" s="215">
        <v>0.58799999999999997</v>
      </c>
      <c r="I344" s="215">
        <v>0.1</v>
      </c>
      <c r="J344" s="215">
        <v>9.8000000000000004E-2</v>
      </c>
      <c r="K344" s="215">
        <v>0.214</v>
      </c>
    </row>
    <row r="345" spans="1:12" ht="28.5">
      <c r="A345" s="212">
        <v>37</v>
      </c>
      <c r="B345" s="416" t="s">
        <v>1512</v>
      </c>
      <c r="C345" s="386">
        <v>332</v>
      </c>
      <c r="D345" s="401" t="s">
        <v>2279</v>
      </c>
      <c r="E345" s="393">
        <v>1.02</v>
      </c>
      <c r="F345" s="516">
        <v>1.1201000000000001</v>
      </c>
      <c r="G345" s="214">
        <v>21</v>
      </c>
      <c r="H345" s="215">
        <v>0.48899999999999999</v>
      </c>
      <c r="I345" s="215">
        <v>0.17299999999999999</v>
      </c>
      <c r="J345" s="215">
        <v>0.16900000000000001</v>
      </c>
      <c r="K345" s="215">
        <v>0.16900000000000001</v>
      </c>
    </row>
    <row r="346" spans="1:12" ht="28.5">
      <c r="A346" s="212">
        <v>37</v>
      </c>
      <c r="B346" s="416" t="s">
        <v>1512</v>
      </c>
      <c r="C346" s="386">
        <v>333</v>
      </c>
      <c r="D346" s="401" t="s">
        <v>2282</v>
      </c>
      <c r="E346" s="393">
        <v>1.38</v>
      </c>
      <c r="F346" s="516">
        <v>1.1201000000000001</v>
      </c>
      <c r="G346" s="214">
        <v>21</v>
      </c>
      <c r="H346" s="215">
        <v>0.48899999999999999</v>
      </c>
      <c r="I346" s="215">
        <v>0.17299999999999999</v>
      </c>
      <c r="J346" s="215">
        <v>0.16900000000000001</v>
      </c>
      <c r="K346" s="215">
        <v>0.16900000000000001</v>
      </c>
    </row>
    <row r="347" spans="1:12" ht="28.5">
      <c r="A347" s="212">
        <v>37</v>
      </c>
      <c r="B347" s="416" t="s">
        <v>1512</v>
      </c>
      <c r="C347" s="386">
        <v>334</v>
      </c>
      <c r="D347" s="401" t="s">
        <v>2283</v>
      </c>
      <c r="E347" s="393">
        <v>2</v>
      </c>
      <c r="F347" s="516">
        <v>1.1201000000000001</v>
      </c>
      <c r="G347" s="214">
        <v>21</v>
      </c>
      <c r="H347" s="215">
        <v>0.48899999999999999</v>
      </c>
      <c r="I347" s="215">
        <v>0.17299999999999999</v>
      </c>
      <c r="J347" s="215">
        <v>0.16900000000000001</v>
      </c>
      <c r="K347" s="215">
        <v>0.16900000000000001</v>
      </c>
    </row>
    <row r="348" spans="1:12" ht="32.1" customHeight="1">
      <c r="A348" s="212">
        <v>37</v>
      </c>
      <c r="B348" s="416" t="s">
        <v>1512</v>
      </c>
      <c r="C348" s="386">
        <v>335</v>
      </c>
      <c r="D348" s="401" t="s">
        <v>2001</v>
      </c>
      <c r="E348" s="393">
        <v>0.59</v>
      </c>
      <c r="F348" s="516">
        <v>1.1201000000000001</v>
      </c>
      <c r="G348" s="214">
        <v>21</v>
      </c>
      <c r="H348" s="215">
        <v>0.48899999999999999</v>
      </c>
      <c r="I348" s="215">
        <v>0.17299999999999999</v>
      </c>
      <c r="J348" s="215">
        <v>0.16900000000000001</v>
      </c>
      <c r="K348" s="215">
        <v>0.16900000000000001</v>
      </c>
    </row>
    <row r="349" spans="1:12" ht="32.1" customHeight="1">
      <c r="A349" s="212">
        <v>37</v>
      </c>
      <c r="B349" s="416" t="s">
        <v>1512</v>
      </c>
      <c r="C349" s="386">
        <v>336</v>
      </c>
      <c r="D349" s="401" t="s">
        <v>1991</v>
      </c>
      <c r="E349" s="393">
        <v>0.84</v>
      </c>
      <c r="F349" s="516">
        <v>1.1201000000000001</v>
      </c>
      <c r="G349" s="214">
        <v>21</v>
      </c>
      <c r="H349" s="215">
        <v>0.48899999999999999</v>
      </c>
      <c r="I349" s="215">
        <v>0.17299999999999999</v>
      </c>
      <c r="J349" s="215">
        <v>0.16900000000000001</v>
      </c>
      <c r="K349" s="215">
        <v>0.16900000000000001</v>
      </c>
    </row>
    <row r="350" spans="1:12" ht="32.1" customHeight="1">
      <c r="A350" s="212">
        <v>37</v>
      </c>
      <c r="B350" s="416" t="s">
        <v>1512</v>
      </c>
      <c r="C350" s="386">
        <v>337</v>
      </c>
      <c r="D350" s="401" t="s">
        <v>1992</v>
      </c>
      <c r="E350" s="393">
        <v>1.17</v>
      </c>
      <c r="F350" s="516">
        <v>1.1201000000000001</v>
      </c>
      <c r="G350" s="214">
        <v>21</v>
      </c>
      <c r="H350" s="215">
        <v>0.48899999999999999</v>
      </c>
      <c r="I350" s="215">
        <v>0.17299999999999999</v>
      </c>
      <c r="J350" s="215">
        <v>0.16900000000000001</v>
      </c>
      <c r="K350" s="215">
        <v>0.16900000000000001</v>
      </c>
    </row>
    <row r="351" spans="1:12" ht="28.5" hidden="1">
      <c r="A351" s="212">
        <v>37</v>
      </c>
      <c r="B351" s="416" t="s">
        <v>1512</v>
      </c>
      <c r="C351" s="386">
        <v>338</v>
      </c>
      <c r="D351" s="401" t="s">
        <v>1513</v>
      </c>
      <c r="E351" s="393">
        <v>1.5</v>
      </c>
      <c r="F351" s="516">
        <v>1</v>
      </c>
      <c r="G351" s="214">
        <v>21</v>
      </c>
      <c r="H351" s="215"/>
      <c r="I351" s="215">
        <v>0</v>
      </c>
      <c r="J351" s="215">
        <v>0</v>
      </c>
      <c r="K351" s="215">
        <v>0</v>
      </c>
      <c r="L351" s="216" t="s">
        <v>2002</v>
      </c>
    </row>
    <row r="352" spans="1:12" ht="42.75" hidden="1">
      <c r="A352" s="212">
        <v>37</v>
      </c>
      <c r="B352" s="416" t="s">
        <v>1512</v>
      </c>
      <c r="C352" s="386">
        <v>339</v>
      </c>
      <c r="D352" s="401" t="s">
        <v>1922</v>
      </c>
      <c r="E352" s="393">
        <v>1.8</v>
      </c>
      <c r="F352" s="516">
        <v>1</v>
      </c>
      <c r="G352" s="214">
        <v>14</v>
      </c>
      <c r="H352" s="215"/>
      <c r="I352" s="215">
        <v>0</v>
      </c>
      <c r="J352" s="215">
        <v>0</v>
      </c>
      <c r="K352" s="215">
        <v>0</v>
      </c>
      <c r="L352" s="216" t="s">
        <v>2002</v>
      </c>
    </row>
    <row r="353" spans="1:12" ht="57" hidden="1">
      <c r="A353" s="212">
        <v>37</v>
      </c>
      <c r="B353" s="416" t="s">
        <v>1512</v>
      </c>
      <c r="C353" s="386">
        <v>340</v>
      </c>
      <c r="D353" s="401" t="s">
        <v>1923</v>
      </c>
      <c r="E353" s="393">
        <v>4.8099999999999996</v>
      </c>
      <c r="F353" s="516">
        <v>1</v>
      </c>
      <c r="G353" s="214">
        <v>21</v>
      </c>
      <c r="H353" s="215"/>
      <c r="I353" s="215">
        <v>0</v>
      </c>
      <c r="J353" s="215">
        <v>0</v>
      </c>
      <c r="K353" s="215">
        <v>0</v>
      </c>
      <c r="L353" s="216" t="s">
        <v>2002</v>
      </c>
    </row>
    <row r="354" spans="1:12" ht="28.5" hidden="1">
      <c r="A354" s="212">
        <v>37</v>
      </c>
      <c r="B354" s="416" t="s">
        <v>1512</v>
      </c>
      <c r="C354" s="386">
        <v>341</v>
      </c>
      <c r="D354" s="401" t="s">
        <v>1514</v>
      </c>
      <c r="E354" s="393">
        <v>2.75</v>
      </c>
      <c r="F354" s="516">
        <v>1</v>
      </c>
      <c r="G354" s="214">
        <v>21</v>
      </c>
      <c r="H354" s="215"/>
      <c r="I354" s="215">
        <v>0</v>
      </c>
      <c r="J354" s="215">
        <v>0</v>
      </c>
      <c r="K354" s="215">
        <v>0</v>
      </c>
      <c r="L354" s="216" t="s">
        <v>2002</v>
      </c>
    </row>
    <row r="355" spans="1:12" ht="42.75" hidden="1">
      <c r="A355" s="212">
        <v>37</v>
      </c>
      <c r="B355" s="416" t="s">
        <v>1512</v>
      </c>
      <c r="C355" s="386">
        <v>342</v>
      </c>
      <c r="D355" s="401" t="s">
        <v>1924</v>
      </c>
      <c r="E355" s="393">
        <v>2.35</v>
      </c>
      <c r="F355" s="516">
        <v>1</v>
      </c>
      <c r="G355" s="214">
        <v>21</v>
      </c>
      <c r="H355" s="215"/>
      <c r="I355" s="215">
        <v>0</v>
      </c>
      <c r="J355" s="215">
        <v>0</v>
      </c>
      <c r="K355" s="215">
        <v>0</v>
      </c>
      <c r="L355" s="216" t="s">
        <v>2002</v>
      </c>
    </row>
    <row r="356" spans="1:12" hidden="1">
      <c r="A356" s="212">
        <v>38</v>
      </c>
      <c r="B356" s="416" t="s">
        <v>1994</v>
      </c>
      <c r="C356" s="386">
        <v>343</v>
      </c>
      <c r="D356" s="401" t="s">
        <v>1993</v>
      </c>
      <c r="E356" s="393">
        <v>1.5</v>
      </c>
      <c r="F356" s="516">
        <v>1</v>
      </c>
      <c r="G356" s="214"/>
      <c r="H356" s="215"/>
      <c r="I356" s="215">
        <v>0</v>
      </c>
      <c r="J356" s="215">
        <v>0</v>
      </c>
      <c r="K356" s="215">
        <v>0</v>
      </c>
      <c r="L356" s="216" t="s">
        <v>2002</v>
      </c>
    </row>
    <row r="357" spans="1:12">
      <c r="A357" s="842" t="s">
        <v>1094</v>
      </c>
      <c r="B357" s="842"/>
      <c r="C357" s="842"/>
      <c r="D357" s="842"/>
      <c r="E357" s="842"/>
      <c r="F357" s="842"/>
      <c r="G357" s="842"/>
      <c r="H357" s="842"/>
      <c r="I357" s="842"/>
      <c r="J357" s="842"/>
      <c r="K357" s="842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3"/>
  <sheetViews>
    <sheetView zoomScaleNormal="100" workbookViewId="0">
      <pane ySplit="10" topLeftCell="A11" activePane="bottomLeft" state="frozen"/>
      <selection pane="bottomLeft" activeCell="G10" sqref="G10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94" customFormat="1" ht="18">
      <c r="A1" s="292"/>
      <c r="B1" s="292"/>
      <c r="C1" s="292"/>
      <c r="D1" s="293" t="s">
        <v>1238</v>
      </c>
    </row>
    <row r="2" spans="1:12" s="15" customFormat="1" ht="21" customHeight="1">
      <c r="A2" s="295"/>
      <c r="B2" s="295"/>
      <c r="C2" s="295"/>
      <c r="D2" s="296" t="s">
        <v>1430</v>
      </c>
    </row>
    <row r="3" spans="1:12" ht="9.75" customHeight="1"/>
    <row r="4" spans="1:12" s="285" customFormat="1" ht="37.5" customHeight="1">
      <c r="A4" s="673" t="s">
        <v>1312</v>
      </c>
      <c r="B4" s="673"/>
      <c r="C4" s="673"/>
      <c r="D4" s="673"/>
    </row>
    <row r="5" spans="1:12" ht="6.75" customHeight="1">
      <c r="A5" s="286"/>
      <c r="B5" s="286"/>
      <c r="C5" s="286"/>
      <c r="D5" s="286"/>
    </row>
    <row r="6" spans="1:12" s="287" customFormat="1" ht="37.5" customHeight="1">
      <c r="A6" s="743" t="s">
        <v>2314</v>
      </c>
      <c r="B6" s="743"/>
      <c r="C6" s="743"/>
      <c r="D6" s="743"/>
      <c r="E6" s="441"/>
      <c r="F6" s="441"/>
      <c r="G6" s="441"/>
      <c r="H6" s="441"/>
      <c r="I6" s="441"/>
      <c r="J6" s="442"/>
      <c r="K6" s="442"/>
      <c r="L6" s="442"/>
    </row>
    <row r="7" spans="1:12" s="288" customFormat="1" ht="6.75" customHeight="1"/>
    <row r="8" spans="1:12" s="290" customFormat="1" ht="49.5" customHeight="1">
      <c r="A8" s="289" t="s">
        <v>1313</v>
      </c>
      <c r="B8" s="289" t="s">
        <v>1314</v>
      </c>
      <c r="C8" s="289" t="s">
        <v>1315</v>
      </c>
      <c r="D8" s="289" t="s">
        <v>316</v>
      </c>
    </row>
    <row r="9" spans="1:12" s="327" customFormat="1" ht="16.5" customHeight="1">
      <c r="A9" s="326">
        <v>1</v>
      </c>
      <c r="B9" s="326">
        <v>2</v>
      </c>
      <c r="C9" s="326">
        <v>3</v>
      </c>
      <c r="D9" s="326">
        <v>4</v>
      </c>
    </row>
    <row r="10" spans="1:12" s="204" customFormat="1" ht="26.25" customHeight="1">
      <c r="A10" s="845" t="s">
        <v>1316</v>
      </c>
      <c r="B10" s="846"/>
      <c r="C10" s="846"/>
      <c r="D10" s="847"/>
    </row>
    <row r="11" spans="1:12" s="291" customFormat="1" ht="26.25" customHeight="1">
      <c r="A11" s="853" t="s">
        <v>1317</v>
      </c>
      <c r="B11" s="854"/>
      <c r="C11" s="854"/>
      <c r="D11" s="855"/>
    </row>
    <row r="12" spans="1:12" s="15" customFormat="1" ht="63.95" customHeight="1">
      <c r="A12" s="251" t="s">
        <v>205</v>
      </c>
      <c r="B12" s="252" t="s">
        <v>1318</v>
      </c>
      <c r="C12" s="252" t="s">
        <v>1319</v>
      </c>
      <c r="D12" s="523"/>
    </row>
    <row r="13" spans="1:12" s="15" customFormat="1" ht="63.95" customHeight="1">
      <c r="A13" s="251" t="s">
        <v>1030</v>
      </c>
      <c r="B13" s="252" t="s">
        <v>1320</v>
      </c>
      <c r="C13" s="522" t="s">
        <v>1319</v>
      </c>
      <c r="D13" s="848" t="s">
        <v>2014</v>
      </c>
    </row>
    <row r="14" spans="1:12" s="15" customFormat="1" ht="63.95" customHeight="1">
      <c r="A14" s="251" t="s">
        <v>206</v>
      </c>
      <c r="B14" s="252" t="s">
        <v>1322</v>
      </c>
      <c r="C14" s="522" t="s">
        <v>1319</v>
      </c>
      <c r="D14" s="849"/>
    </row>
    <row r="15" spans="1:12" s="15" customFormat="1" ht="62.25" customHeight="1">
      <c r="A15" s="251" t="s">
        <v>207</v>
      </c>
      <c r="B15" s="252" t="s">
        <v>1323</v>
      </c>
      <c r="C15" s="522" t="s">
        <v>1319</v>
      </c>
      <c r="D15" s="850"/>
    </row>
    <row r="16" spans="1:12" s="15" customFormat="1" ht="76.5" customHeight="1">
      <c r="A16" s="251" t="s">
        <v>207</v>
      </c>
      <c r="B16" s="252" t="s">
        <v>1323</v>
      </c>
      <c r="C16" s="252" t="s">
        <v>2315</v>
      </c>
      <c r="D16" s="521" t="s">
        <v>1858</v>
      </c>
    </row>
    <row r="17" spans="1:4" s="291" customFormat="1" ht="26.25" customHeight="1">
      <c r="A17" s="853" t="s">
        <v>1326</v>
      </c>
      <c r="B17" s="854"/>
      <c r="C17" s="854"/>
      <c r="D17" s="855"/>
    </row>
    <row r="18" spans="1:4" s="15" customFormat="1" ht="66.75" customHeight="1">
      <c r="A18" s="251" t="s">
        <v>1030</v>
      </c>
      <c r="B18" s="252" t="s">
        <v>1320</v>
      </c>
      <c r="C18" s="252" t="s">
        <v>1319</v>
      </c>
      <c r="D18" s="851" t="s">
        <v>1327</v>
      </c>
    </row>
    <row r="19" spans="1:4" s="15" customFormat="1" ht="32.1" customHeight="1">
      <c r="A19" s="251" t="s">
        <v>206</v>
      </c>
      <c r="B19" s="252" t="s">
        <v>1322</v>
      </c>
      <c r="C19" s="252" t="s">
        <v>1328</v>
      </c>
      <c r="D19" s="852"/>
    </row>
    <row r="20" spans="1:4" s="15" customFormat="1" ht="76.5" customHeight="1">
      <c r="A20" s="251" t="s">
        <v>207</v>
      </c>
      <c r="B20" s="252" t="s">
        <v>1323</v>
      </c>
      <c r="C20" s="252" t="s">
        <v>2316</v>
      </c>
      <c r="D20" s="521" t="s">
        <v>1858</v>
      </c>
    </row>
    <row r="21" spans="1:4" s="15" customFormat="1" ht="24.75" customHeight="1">
      <c r="A21" s="417" t="s">
        <v>208</v>
      </c>
      <c r="B21" s="418" t="s">
        <v>1324</v>
      </c>
      <c r="C21" s="418" t="s">
        <v>1325</v>
      </c>
      <c r="D21" s="416"/>
    </row>
    <row r="22" spans="1:4" s="15" customFormat="1" ht="24.75" customHeight="1">
      <c r="A22" s="417" t="s">
        <v>299</v>
      </c>
      <c r="B22" s="418" t="s">
        <v>1685</v>
      </c>
      <c r="C22" s="418" t="s">
        <v>1325</v>
      </c>
      <c r="D22" s="416"/>
    </row>
    <row r="23" spans="1:4" s="15" customFormat="1" ht="48.75" customHeight="1">
      <c r="A23" s="251" t="s">
        <v>209</v>
      </c>
      <c r="B23" s="252" t="s">
        <v>1329</v>
      </c>
      <c r="C23" s="252" t="s">
        <v>1728</v>
      </c>
      <c r="D23" s="213" t="s">
        <v>1330</v>
      </c>
    </row>
    <row r="24" spans="1:4" s="15" customFormat="1" ht="48.75" customHeight="1">
      <c r="A24" s="251" t="s">
        <v>1331</v>
      </c>
      <c r="B24" s="252" t="s">
        <v>1332</v>
      </c>
      <c r="C24" s="252" t="s">
        <v>1728</v>
      </c>
      <c r="D24" s="213"/>
    </row>
    <row r="25" spans="1:4" s="15" customFormat="1" ht="45" customHeight="1">
      <c r="A25" s="251" t="s">
        <v>211</v>
      </c>
      <c r="B25" s="252" t="s">
        <v>1333</v>
      </c>
      <c r="C25" s="252" t="s">
        <v>1334</v>
      </c>
      <c r="D25" s="213" t="s">
        <v>1335</v>
      </c>
    </row>
    <row r="26" spans="1:4" s="15" customFormat="1" ht="47.25" customHeight="1">
      <c r="A26" s="251" t="s">
        <v>499</v>
      </c>
      <c r="B26" s="252" t="s">
        <v>1336</v>
      </c>
      <c r="C26" s="252" t="s">
        <v>1727</v>
      </c>
      <c r="D26" s="213"/>
    </row>
    <row r="27" spans="1:4" s="204" customFormat="1" ht="26.25" customHeight="1">
      <c r="A27" s="845" t="s">
        <v>1337</v>
      </c>
      <c r="B27" s="846"/>
      <c r="C27" s="846"/>
      <c r="D27" s="847"/>
    </row>
    <row r="28" spans="1:4" s="291" customFormat="1" ht="31.5" customHeight="1">
      <c r="A28" s="853" t="s">
        <v>1317</v>
      </c>
      <c r="B28" s="854"/>
      <c r="C28" s="854"/>
      <c r="D28" s="855"/>
    </row>
    <row r="29" spans="1:4" s="15" customFormat="1" ht="69.75" customHeight="1">
      <c r="A29" s="251">
        <v>201</v>
      </c>
      <c r="B29" s="252" t="s">
        <v>1318</v>
      </c>
      <c r="C29" s="252" t="s">
        <v>1338</v>
      </c>
      <c r="D29" s="213"/>
    </row>
    <row r="30" spans="1:4" s="15" customFormat="1" ht="68.25" customHeight="1">
      <c r="A30" s="251">
        <v>202</v>
      </c>
      <c r="B30" s="252" t="s">
        <v>1320</v>
      </c>
      <c r="C30" s="252" t="s">
        <v>1338</v>
      </c>
      <c r="D30" s="851" t="s">
        <v>1321</v>
      </c>
    </row>
    <row r="31" spans="1:4" s="15" customFormat="1" ht="63.95" customHeight="1">
      <c r="A31" s="251">
        <v>203</v>
      </c>
      <c r="B31" s="252" t="s">
        <v>1339</v>
      </c>
      <c r="C31" s="252" t="s">
        <v>1338</v>
      </c>
      <c r="D31" s="858"/>
    </row>
    <row r="32" spans="1:4" s="15" customFormat="1" ht="64.5" customHeight="1">
      <c r="A32" s="251">
        <v>204</v>
      </c>
      <c r="B32" s="252" t="s">
        <v>1323</v>
      </c>
      <c r="C32" s="252" t="s">
        <v>1338</v>
      </c>
      <c r="D32" s="852"/>
    </row>
    <row r="33" spans="1:5" s="15" customFormat="1" ht="22.5" hidden="1" customHeight="1">
      <c r="A33" s="397">
        <v>205</v>
      </c>
      <c r="B33" s="398" t="s">
        <v>1324</v>
      </c>
      <c r="C33" s="398" t="s">
        <v>1340</v>
      </c>
      <c r="D33" s="399"/>
    </row>
    <row r="34" spans="1:5" s="15" customFormat="1" ht="22.5" hidden="1" customHeight="1">
      <c r="A34" s="397">
        <v>206</v>
      </c>
      <c r="B34" s="398" t="s">
        <v>1684</v>
      </c>
      <c r="C34" s="398" t="s">
        <v>1340</v>
      </c>
      <c r="D34" s="399"/>
    </row>
    <row r="35" spans="1:5" s="291" customFormat="1" ht="26.25" customHeight="1">
      <c r="A35" s="853" t="s">
        <v>1326</v>
      </c>
      <c r="B35" s="854"/>
      <c r="C35" s="854"/>
      <c r="D35" s="855"/>
    </row>
    <row r="36" spans="1:5" s="15" customFormat="1" ht="66.75" customHeight="1">
      <c r="A36" s="251">
        <v>202</v>
      </c>
      <c r="B36" s="252" t="s">
        <v>1320</v>
      </c>
      <c r="C36" s="252" t="s">
        <v>1338</v>
      </c>
      <c r="D36" s="851" t="s">
        <v>1327</v>
      </c>
    </row>
    <row r="37" spans="1:5" s="15" customFormat="1" ht="36" customHeight="1">
      <c r="A37" s="251">
        <v>203</v>
      </c>
      <c r="B37" s="252" t="s">
        <v>1339</v>
      </c>
      <c r="C37" s="252" t="s">
        <v>1341</v>
      </c>
      <c r="D37" s="852"/>
    </row>
    <row r="38" spans="1:5" s="15" customFormat="1" ht="23.25" customHeight="1">
      <c r="A38" s="417">
        <v>205</v>
      </c>
      <c r="B38" s="418" t="s">
        <v>1324</v>
      </c>
      <c r="C38" s="418" t="s">
        <v>1340</v>
      </c>
      <c r="D38" s="416"/>
    </row>
    <row r="39" spans="1:5" s="15" customFormat="1" ht="23.25" customHeight="1">
      <c r="A39" s="417">
        <v>206</v>
      </c>
      <c r="B39" s="418" t="s">
        <v>1686</v>
      </c>
      <c r="C39" s="418" t="s">
        <v>1340</v>
      </c>
      <c r="D39" s="416"/>
    </row>
    <row r="40" spans="1:5" s="15" customFormat="1" ht="48.75" customHeight="1">
      <c r="A40" s="251">
        <v>207</v>
      </c>
      <c r="B40" s="252" t="s">
        <v>1329</v>
      </c>
      <c r="C40" s="252" t="s">
        <v>1729</v>
      </c>
      <c r="D40" s="213" t="s">
        <v>1330</v>
      </c>
    </row>
    <row r="41" spans="1:5" s="15" customFormat="1" ht="48.75" customHeight="1">
      <c r="A41" s="251">
        <v>208</v>
      </c>
      <c r="B41" s="252" t="s">
        <v>1332</v>
      </c>
      <c r="C41" s="252" t="s">
        <v>1729</v>
      </c>
      <c r="D41" s="213"/>
    </row>
    <row r="42" spans="1:5" ht="8.1" customHeight="1">
      <c r="A42" s="856"/>
      <c r="B42" s="856"/>
      <c r="C42" s="856"/>
      <c r="D42" s="856"/>
    </row>
    <row r="43" spans="1:5" ht="16.5" customHeight="1">
      <c r="B43" s="856" t="s">
        <v>1246</v>
      </c>
      <c r="C43" s="856"/>
      <c r="D43" s="856"/>
      <c r="E43" s="857"/>
    </row>
  </sheetData>
  <mergeCells count="14">
    <mergeCell ref="B43:E43"/>
    <mergeCell ref="A28:D28"/>
    <mergeCell ref="D30:D32"/>
    <mergeCell ref="A35:D35"/>
    <mergeCell ref="D36:D37"/>
    <mergeCell ref="A42:D42"/>
    <mergeCell ref="A27:D27"/>
    <mergeCell ref="D13:D15"/>
    <mergeCell ref="D18:D19"/>
    <mergeCell ref="A17:D17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8" fitToHeight="2" orientation="portrait" r:id="rId1"/>
  <headerFooter differentFirst="1">
    <oddHeader>&amp;CСтраница &amp;P из &amp;N</oddHead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24" customWidth="1"/>
    <col min="2" max="2" width="20.375" style="625" customWidth="1"/>
    <col min="3" max="3" width="4.625" style="217" customWidth="1"/>
    <col min="4" max="4" width="44.75" style="625" customWidth="1"/>
    <col min="5" max="5" width="23.75" style="655" customWidth="1"/>
    <col min="6" max="8" width="25.625" style="627" customWidth="1"/>
    <col min="9" max="16384" width="8" style="217"/>
  </cols>
  <sheetData>
    <row r="1" spans="1:12" s="583" customFormat="1" ht="18">
      <c r="E1" s="623"/>
      <c r="H1" s="293" t="s">
        <v>1268</v>
      </c>
    </row>
    <row r="2" spans="1:12" s="583" customFormat="1" ht="18">
      <c r="E2" s="623"/>
      <c r="H2" s="296" t="s">
        <v>1799</v>
      </c>
    </row>
    <row r="3" spans="1:12" ht="15" customHeight="1">
      <c r="E3" s="626"/>
    </row>
    <row r="4" spans="1:12" s="181" customFormat="1" ht="26.25" customHeight="1">
      <c r="A4" s="860" t="s">
        <v>2285</v>
      </c>
      <c r="B4" s="860"/>
      <c r="C4" s="860"/>
      <c r="D4" s="860"/>
      <c r="E4" s="860"/>
      <c r="F4" s="860"/>
      <c r="G4" s="860"/>
      <c r="H4" s="860"/>
    </row>
    <row r="5" spans="1:12" s="1" customFormat="1" ht="6.75" customHeight="1">
      <c r="A5" s="286"/>
      <c r="B5" s="286"/>
      <c r="C5" s="286"/>
      <c r="D5" s="286"/>
    </row>
    <row r="6" spans="1:12" s="287" customFormat="1" ht="39.75" customHeight="1">
      <c r="A6" s="743" t="s">
        <v>2304</v>
      </c>
      <c r="B6" s="743"/>
      <c r="C6" s="743"/>
      <c r="D6" s="743"/>
      <c r="E6" s="743"/>
      <c r="F6" s="743"/>
      <c r="G6" s="743"/>
      <c r="H6" s="743"/>
      <c r="I6" s="621"/>
      <c r="J6" s="442"/>
      <c r="K6" s="442"/>
      <c r="L6" s="442"/>
    </row>
    <row r="7" spans="1:12" s="181" customFormat="1" ht="6" customHeight="1">
      <c r="E7" s="628"/>
      <c r="F7" s="629"/>
      <c r="G7" s="629"/>
      <c r="H7" s="629"/>
    </row>
    <row r="8" spans="1:12" s="630" customFormat="1" ht="24.95" customHeight="1">
      <c r="A8" s="861" t="s">
        <v>1216</v>
      </c>
      <c r="B8" s="861"/>
      <c r="C8" s="862" t="s">
        <v>1096</v>
      </c>
      <c r="D8" s="862"/>
      <c r="E8" s="863" t="s">
        <v>2286</v>
      </c>
      <c r="F8" s="866" t="s">
        <v>2287</v>
      </c>
      <c r="G8" s="867"/>
      <c r="H8" s="868"/>
    </row>
    <row r="9" spans="1:12" s="630" customFormat="1" ht="24.95" customHeight="1">
      <c r="A9" s="861"/>
      <c r="B9" s="861"/>
      <c r="C9" s="862"/>
      <c r="D9" s="862"/>
      <c r="E9" s="864"/>
      <c r="F9" s="866" t="s">
        <v>2288</v>
      </c>
      <c r="G9" s="868"/>
      <c r="H9" s="869" t="s">
        <v>2289</v>
      </c>
    </row>
    <row r="10" spans="1:12" s="630" customFormat="1" ht="33" customHeight="1">
      <c r="A10" s="631" t="s">
        <v>556</v>
      </c>
      <c r="B10" s="631" t="s">
        <v>557</v>
      </c>
      <c r="C10" s="631" t="s">
        <v>556</v>
      </c>
      <c r="D10" s="631" t="s">
        <v>557</v>
      </c>
      <c r="E10" s="865"/>
      <c r="F10" s="620" t="s">
        <v>2290</v>
      </c>
      <c r="G10" s="620" t="s">
        <v>2291</v>
      </c>
      <c r="H10" s="870"/>
    </row>
    <row r="11" spans="1:12" s="633" customFormat="1" ht="16.5" customHeight="1">
      <c r="A11" s="632">
        <v>2</v>
      </c>
      <c r="B11" s="632">
        <v>3</v>
      </c>
      <c r="C11" s="632">
        <v>4</v>
      </c>
      <c r="D11" s="632">
        <v>5</v>
      </c>
      <c r="E11" s="632">
        <v>11</v>
      </c>
      <c r="F11" s="632">
        <v>12</v>
      </c>
      <c r="G11" s="632">
        <v>13</v>
      </c>
      <c r="H11" s="632">
        <v>14</v>
      </c>
    </row>
    <row r="12" spans="1:12" s="634" customFormat="1" ht="25.5" customHeight="1">
      <c r="A12" s="859" t="s">
        <v>2292</v>
      </c>
      <c r="B12" s="859"/>
      <c r="C12" s="859"/>
      <c r="D12" s="859"/>
      <c r="E12" s="859"/>
      <c r="F12" s="859"/>
      <c r="G12" s="859"/>
      <c r="H12" s="859"/>
    </row>
    <row r="13" spans="1:12" ht="32.1" customHeight="1">
      <c r="A13" s="635">
        <v>1</v>
      </c>
      <c r="B13" s="636" t="s">
        <v>1515</v>
      </c>
      <c r="C13" s="637">
        <v>1</v>
      </c>
      <c r="D13" s="638" t="s">
        <v>1516</v>
      </c>
      <c r="E13" s="639"/>
      <c r="F13" s="640" t="s">
        <v>2293</v>
      </c>
      <c r="G13" s="640" t="s">
        <v>2294</v>
      </c>
      <c r="H13" s="640" t="s">
        <v>2295</v>
      </c>
    </row>
    <row r="14" spans="1:12" ht="32.1" customHeight="1">
      <c r="A14" s="635">
        <v>2</v>
      </c>
      <c r="B14" s="636" t="s">
        <v>1103</v>
      </c>
      <c r="C14" s="637">
        <v>2</v>
      </c>
      <c r="D14" s="638" t="s">
        <v>1517</v>
      </c>
      <c r="E14" s="639"/>
      <c r="F14" s="641">
        <v>0.5</v>
      </c>
      <c r="G14" s="641">
        <v>0.2</v>
      </c>
      <c r="H14" s="641">
        <v>1</v>
      </c>
    </row>
    <row r="15" spans="1:12" ht="32.1" customHeight="1">
      <c r="A15" s="635">
        <v>2</v>
      </c>
      <c r="B15" s="636" t="s">
        <v>1103</v>
      </c>
      <c r="C15" s="637">
        <v>3</v>
      </c>
      <c r="D15" s="638" t="s">
        <v>1107</v>
      </c>
      <c r="E15" s="639"/>
      <c r="F15" s="641">
        <v>1</v>
      </c>
      <c r="G15" s="641">
        <v>1</v>
      </c>
      <c r="H15" s="641">
        <v>1</v>
      </c>
    </row>
    <row r="16" spans="1:12" ht="32.1" customHeight="1">
      <c r="A16" s="635">
        <v>2</v>
      </c>
      <c r="B16" s="636" t="s">
        <v>1103</v>
      </c>
      <c r="C16" s="637">
        <v>4</v>
      </c>
      <c r="D16" s="638" t="s">
        <v>1104</v>
      </c>
      <c r="E16" s="639"/>
      <c r="F16" s="641">
        <v>1</v>
      </c>
      <c r="G16" s="641">
        <v>1</v>
      </c>
      <c r="H16" s="641">
        <v>1</v>
      </c>
    </row>
    <row r="17" spans="1:8" ht="32.1" customHeight="1">
      <c r="A17" s="635">
        <v>2</v>
      </c>
      <c r="B17" s="636" t="s">
        <v>1103</v>
      </c>
      <c r="C17" s="637">
        <v>5</v>
      </c>
      <c r="D17" s="638" t="s">
        <v>1518</v>
      </c>
      <c r="E17" s="639"/>
      <c r="F17" s="641">
        <v>1</v>
      </c>
      <c r="G17" s="641">
        <v>1</v>
      </c>
      <c r="H17" s="641">
        <v>1</v>
      </c>
    </row>
    <row r="18" spans="1:8" ht="32.1" customHeight="1">
      <c r="A18" s="635">
        <v>2</v>
      </c>
      <c r="B18" s="636" t="s">
        <v>1103</v>
      </c>
      <c r="C18" s="637">
        <v>6</v>
      </c>
      <c r="D18" s="638" t="s">
        <v>1519</v>
      </c>
      <c r="E18" s="639"/>
      <c r="F18" s="640" t="s">
        <v>2293</v>
      </c>
      <c r="G18" s="640" t="s">
        <v>2294</v>
      </c>
      <c r="H18" s="640" t="s">
        <v>2295</v>
      </c>
    </row>
    <row r="19" spans="1:8" ht="32.1" customHeight="1">
      <c r="A19" s="635">
        <v>2</v>
      </c>
      <c r="B19" s="636" t="s">
        <v>1103</v>
      </c>
      <c r="C19" s="637">
        <v>7</v>
      </c>
      <c r="D19" s="638" t="s">
        <v>1109</v>
      </c>
      <c r="E19" s="639"/>
      <c r="F19" s="640" t="s">
        <v>2293</v>
      </c>
      <c r="G19" s="640" t="s">
        <v>2294</v>
      </c>
      <c r="H19" s="640" t="s">
        <v>2295</v>
      </c>
    </row>
    <row r="20" spans="1:8" ht="32.1" customHeight="1">
      <c r="A20" s="635">
        <v>2</v>
      </c>
      <c r="B20" s="636" t="s">
        <v>1103</v>
      </c>
      <c r="C20" s="637">
        <v>8</v>
      </c>
      <c r="D20" s="638" t="s">
        <v>1105</v>
      </c>
      <c r="E20" s="639"/>
      <c r="F20" s="640" t="s">
        <v>2293</v>
      </c>
      <c r="G20" s="640" t="s">
        <v>2294</v>
      </c>
      <c r="H20" s="640" t="s">
        <v>2295</v>
      </c>
    </row>
    <row r="21" spans="1:8" ht="42" customHeight="1">
      <c r="A21" s="635">
        <v>2</v>
      </c>
      <c r="B21" s="636" t="s">
        <v>1103</v>
      </c>
      <c r="C21" s="637">
        <v>9</v>
      </c>
      <c r="D21" s="638" t="s">
        <v>1859</v>
      </c>
      <c r="E21" s="639"/>
      <c r="F21" s="640" t="s">
        <v>2293</v>
      </c>
      <c r="G21" s="640" t="s">
        <v>2294</v>
      </c>
      <c r="H21" s="640" t="s">
        <v>2295</v>
      </c>
    </row>
    <row r="22" spans="1:8" ht="32.1" customHeight="1">
      <c r="A22" s="635">
        <v>2</v>
      </c>
      <c r="B22" s="636" t="s">
        <v>1103</v>
      </c>
      <c r="C22" s="637">
        <v>10</v>
      </c>
      <c r="D22" s="638" t="s">
        <v>1106</v>
      </c>
      <c r="E22" s="639"/>
      <c r="F22" s="640" t="s">
        <v>2293</v>
      </c>
      <c r="G22" s="640" t="s">
        <v>2294</v>
      </c>
      <c r="H22" s="640" t="s">
        <v>2295</v>
      </c>
    </row>
    <row r="23" spans="1:8" ht="32.1" customHeight="1">
      <c r="A23" s="635">
        <v>2</v>
      </c>
      <c r="B23" s="636" t="s">
        <v>1103</v>
      </c>
      <c r="C23" s="637">
        <v>11</v>
      </c>
      <c r="D23" s="638" t="s">
        <v>1520</v>
      </c>
      <c r="E23" s="639"/>
      <c r="F23" s="641">
        <v>1</v>
      </c>
      <c r="G23" s="641">
        <v>1</v>
      </c>
      <c r="H23" s="641">
        <v>1</v>
      </c>
    </row>
    <row r="24" spans="1:8" ht="32.1" customHeight="1">
      <c r="A24" s="635">
        <v>2</v>
      </c>
      <c r="B24" s="636" t="s">
        <v>1103</v>
      </c>
      <c r="C24" s="637">
        <v>12</v>
      </c>
      <c r="D24" s="638" t="s">
        <v>1521</v>
      </c>
      <c r="E24" s="639"/>
      <c r="F24" s="641">
        <v>1</v>
      </c>
      <c r="G24" s="641">
        <v>1</v>
      </c>
      <c r="H24" s="641">
        <v>1</v>
      </c>
    </row>
    <row r="25" spans="1:8" ht="32.1" customHeight="1">
      <c r="A25" s="635">
        <v>2</v>
      </c>
      <c r="B25" s="636" t="s">
        <v>1103</v>
      </c>
      <c r="C25" s="637">
        <v>13</v>
      </c>
      <c r="D25" s="638" t="s">
        <v>1522</v>
      </c>
      <c r="E25" s="639" t="s">
        <v>2305</v>
      </c>
      <c r="F25" s="641">
        <v>0.9</v>
      </c>
      <c r="G25" s="641">
        <v>0.8</v>
      </c>
      <c r="H25" s="641">
        <v>0.8</v>
      </c>
    </row>
    <row r="26" spans="1:8" ht="32.1" customHeight="1">
      <c r="A26" s="635">
        <v>2</v>
      </c>
      <c r="B26" s="636" t="s">
        <v>1103</v>
      </c>
      <c r="C26" s="637">
        <v>13</v>
      </c>
      <c r="D26" s="638" t="s">
        <v>1522</v>
      </c>
      <c r="E26" s="639" t="s">
        <v>2296</v>
      </c>
      <c r="F26" s="640" t="s">
        <v>2293</v>
      </c>
      <c r="G26" s="640" t="s">
        <v>2294</v>
      </c>
      <c r="H26" s="640" t="s">
        <v>2295</v>
      </c>
    </row>
    <row r="27" spans="1:8" ht="32.1" customHeight="1">
      <c r="A27" s="635">
        <v>2</v>
      </c>
      <c r="B27" s="636" t="s">
        <v>1103</v>
      </c>
      <c r="C27" s="637">
        <v>14</v>
      </c>
      <c r="D27" s="638" t="s">
        <v>1523</v>
      </c>
      <c r="E27" s="639"/>
      <c r="F27" s="641">
        <v>0.9</v>
      </c>
      <c r="G27" s="641">
        <v>0.8</v>
      </c>
      <c r="H27" s="641">
        <v>0.8</v>
      </c>
    </row>
    <row r="28" spans="1:8" ht="32.1" customHeight="1">
      <c r="A28" s="635">
        <v>3</v>
      </c>
      <c r="B28" s="636" t="s">
        <v>1110</v>
      </c>
      <c r="C28" s="637">
        <v>15</v>
      </c>
      <c r="D28" s="638" t="s">
        <v>1111</v>
      </c>
      <c r="E28" s="639"/>
      <c r="F28" s="640" t="s">
        <v>2293</v>
      </c>
      <c r="G28" s="640" t="s">
        <v>2294</v>
      </c>
      <c r="H28" s="640" t="s">
        <v>2295</v>
      </c>
    </row>
    <row r="29" spans="1:8" ht="32.1" customHeight="1">
      <c r="A29" s="635">
        <v>3</v>
      </c>
      <c r="B29" s="636" t="s">
        <v>1110</v>
      </c>
      <c r="C29" s="637">
        <v>16</v>
      </c>
      <c r="D29" s="638" t="s">
        <v>1112</v>
      </c>
      <c r="E29" s="639"/>
      <c r="F29" s="641">
        <v>1</v>
      </c>
      <c r="G29" s="641">
        <v>1</v>
      </c>
      <c r="H29" s="641">
        <v>1</v>
      </c>
    </row>
    <row r="30" spans="1:8" ht="31.5" customHeight="1">
      <c r="A30" s="635">
        <v>4</v>
      </c>
      <c r="B30" s="636" t="s">
        <v>1113</v>
      </c>
      <c r="C30" s="637">
        <v>17</v>
      </c>
      <c r="D30" s="638" t="s">
        <v>1114</v>
      </c>
      <c r="E30" s="639"/>
      <c r="F30" s="640" t="s">
        <v>2293</v>
      </c>
      <c r="G30" s="640" t="s">
        <v>2294</v>
      </c>
      <c r="H30" s="640" t="s">
        <v>2295</v>
      </c>
    </row>
    <row r="31" spans="1:8" ht="31.5" customHeight="1">
      <c r="A31" s="635">
        <v>4</v>
      </c>
      <c r="B31" s="636" t="s">
        <v>1113</v>
      </c>
      <c r="C31" s="637">
        <v>18</v>
      </c>
      <c r="D31" s="638" t="s">
        <v>1524</v>
      </c>
      <c r="E31" s="639"/>
      <c r="F31" s="640" t="s">
        <v>2293</v>
      </c>
      <c r="G31" s="640" t="s">
        <v>2294</v>
      </c>
      <c r="H31" s="640" t="s">
        <v>2295</v>
      </c>
    </row>
    <row r="32" spans="1:8" ht="31.5" customHeight="1">
      <c r="A32" s="635">
        <v>4</v>
      </c>
      <c r="B32" s="636" t="s">
        <v>1113</v>
      </c>
      <c r="C32" s="637">
        <v>19</v>
      </c>
      <c r="D32" s="638" t="s">
        <v>1525</v>
      </c>
      <c r="E32" s="639"/>
      <c r="F32" s="640" t="s">
        <v>2293</v>
      </c>
      <c r="G32" s="640" t="s">
        <v>2294</v>
      </c>
      <c r="H32" s="640" t="s">
        <v>2295</v>
      </c>
    </row>
    <row r="33" spans="1:8" ht="31.5" customHeight="1">
      <c r="A33" s="635">
        <v>4</v>
      </c>
      <c r="B33" s="636" t="s">
        <v>1113</v>
      </c>
      <c r="C33" s="637">
        <v>20</v>
      </c>
      <c r="D33" s="638" t="s">
        <v>1526</v>
      </c>
      <c r="E33" s="639"/>
      <c r="F33" s="640" t="s">
        <v>2293</v>
      </c>
      <c r="G33" s="640" t="s">
        <v>2294</v>
      </c>
      <c r="H33" s="640" t="s">
        <v>2295</v>
      </c>
    </row>
    <row r="34" spans="1:8" ht="31.5" customHeight="1">
      <c r="A34" s="635">
        <v>4</v>
      </c>
      <c r="B34" s="636" t="s">
        <v>1113</v>
      </c>
      <c r="C34" s="637">
        <v>21</v>
      </c>
      <c r="D34" s="638" t="s">
        <v>1115</v>
      </c>
      <c r="E34" s="639"/>
      <c r="F34" s="640" t="s">
        <v>2293</v>
      </c>
      <c r="G34" s="640" t="s">
        <v>2294</v>
      </c>
      <c r="H34" s="640" t="s">
        <v>2295</v>
      </c>
    </row>
    <row r="35" spans="1:8" ht="31.5" customHeight="1">
      <c r="A35" s="635">
        <v>4</v>
      </c>
      <c r="B35" s="636" t="s">
        <v>1113</v>
      </c>
      <c r="C35" s="642">
        <v>22</v>
      </c>
      <c r="D35" s="643" t="s">
        <v>1962</v>
      </c>
      <c r="E35" s="639"/>
      <c r="F35" s="640" t="s">
        <v>2293</v>
      </c>
      <c r="G35" s="640" t="s">
        <v>2294</v>
      </c>
      <c r="H35" s="640" t="s">
        <v>2295</v>
      </c>
    </row>
    <row r="36" spans="1:8" ht="31.5" customHeight="1">
      <c r="A36" s="635">
        <v>5</v>
      </c>
      <c r="B36" s="636" t="s">
        <v>1116</v>
      </c>
      <c r="C36" s="642">
        <v>23</v>
      </c>
      <c r="D36" s="643" t="s">
        <v>1860</v>
      </c>
      <c r="E36" s="639"/>
      <c r="F36" s="640" t="s">
        <v>2293</v>
      </c>
      <c r="G36" s="640" t="s">
        <v>2294</v>
      </c>
      <c r="H36" s="640" t="s">
        <v>2295</v>
      </c>
    </row>
    <row r="37" spans="1:8" ht="31.5" customHeight="1">
      <c r="A37" s="635">
        <v>5</v>
      </c>
      <c r="B37" s="636" t="s">
        <v>1116</v>
      </c>
      <c r="C37" s="642">
        <v>24</v>
      </c>
      <c r="D37" s="643" t="s">
        <v>1861</v>
      </c>
      <c r="E37" s="639"/>
      <c r="F37" s="640" t="s">
        <v>2293</v>
      </c>
      <c r="G37" s="640" t="s">
        <v>2294</v>
      </c>
      <c r="H37" s="640" t="s">
        <v>2295</v>
      </c>
    </row>
    <row r="38" spans="1:8" ht="31.5" customHeight="1">
      <c r="A38" s="635">
        <v>5</v>
      </c>
      <c r="B38" s="636" t="s">
        <v>1116</v>
      </c>
      <c r="C38" s="642">
        <v>25</v>
      </c>
      <c r="D38" s="643" t="s">
        <v>1117</v>
      </c>
      <c r="E38" s="639"/>
      <c r="F38" s="640" t="s">
        <v>2293</v>
      </c>
      <c r="G38" s="640" t="s">
        <v>2294</v>
      </c>
      <c r="H38" s="640" t="s">
        <v>2295</v>
      </c>
    </row>
    <row r="39" spans="1:8" ht="32.1" customHeight="1">
      <c r="A39" s="635">
        <v>5</v>
      </c>
      <c r="B39" s="636" t="s">
        <v>1116</v>
      </c>
      <c r="C39" s="637">
        <v>26</v>
      </c>
      <c r="D39" s="638" t="s">
        <v>1963</v>
      </c>
      <c r="E39" s="639"/>
      <c r="F39" s="640" t="s">
        <v>2293</v>
      </c>
      <c r="G39" s="640" t="s">
        <v>2294</v>
      </c>
      <c r="H39" s="640" t="s">
        <v>2295</v>
      </c>
    </row>
    <row r="40" spans="1:8" ht="32.1" customHeight="1">
      <c r="A40" s="635">
        <v>5</v>
      </c>
      <c r="B40" s="636" t="s">
        <v>1116</v>
      </c>
      <c r="C40" s="637">
        <v>27</v>
      </c>
      <c r="D40" s="638" t="s">
        <v>1964</v>
      </c>
      <c r="E40" s="639"/>
      <c r="F40" s="640" t="s">
        <v>2293</v>
      </c>
      <c r="G40" s="640" t="s">
        <v>2294</v>
      </c>
      <c r="H40" s="640" t="s">
        <v>2295</v>
      </c>
    </row>
    <row r="41" spans="1:8" ht="31.5" customHeight="1">
      <c r="A41" s="635">
        <v>6</v>
      </c>
      <c r="B41" s="636" t="s">
        <v>1118</v>
      </c>
      <c r="C41" s="642">
        <v>28</v>
      </c>
      <c r="D41" s="643" t="s">
        <v>1527</v>
      </c>
      <c r="E41" s="639"/>
      <c r="F41" s="640" t="s">
        <v>2293</v>
      </c>
      <c r="G41" s="640" t="s">
        <v>2294</v>
      </c>
      <c r="H41" s="640" t="s">
        <v>2295</v>
      </c>
    </row>
    <row r="42" spans="1:8" ht="31.5" customHeight="1">
      <c r="A42" s="635">
        <v>6</v>
      </c>
      <c r="B42" s="636" t="s">
        <v>1118</v>
      </c>
      <c r="C42" s="642">
        <v>29</v>
      </c>
      <c r="D42" s="643" t="s">
        <v>1528</v>
      </c>
      <c r="E42" s="639"/>
      <c r="F42" s="640" t="s">
        <v>2293</v>
      </c>
      <c r="G42" s="640" t="s">
        <v>2294</v>
      </c>
      <c r="H42" s="640" t="s">
        <v>2295</v>
      </c>
    </row>
    <row r="43" spans="1:8" ht="31.5" customHeight="1">
      <c r="A43" s="635">
        <v>6</v>
      </c>
      <c r="B43" s="636" t="s">
        <v>1118</v>
      </c>
      <c r="C43" s="642">
        <v>30</v>
      </c>
      <c r="D43" s="643" t="s">
        <v>1529</v>
      </c>
      <c r="E43" s="639"/>
      <c r="F43" s="640" t="s">
        <v>2293</v>
      </c>
      <c r="G43" s="640" t="s">
        <v>2294</v>
      </c>
      <c r="H43" s="640" t="s">
        <v>2295</v>
      </c>
    </row>
    <row r="44" spans="1:8" ht="32.1" customHeight="1">
      <c r="A44" s="635">
        <v>7</v>
      </c>
      <c r="B44" s="636" t="s">
        <v>1119</v>
      </c>
      <c r="C44" s="637">
        <v>31</v>
      </c>
      <c r="D44" s="638" t="s">
        <v>1120</v>
      </c>
      <c r="E44" s="639"/>
      <c r="F44" s="640" t="s">
        <v>2293</v>
      </c>
      <c r="G44" s="640" t="s">
        <v>2294</v>
      </c>
      <c r="H44" s="640" t="s">
        <v>2295</v>
      </c>
    </row>
    <row r="45" spans="1:8" ht="32.1" customHeight="1">
      <c r="A45" s="635">
        <v>8</v>
      </c>
      <c r="B45" s="636" t="s">
        <v>1121</v>
      </c>
      <c r="C45" s="637">
        <v>32</v>
      </c>
      <c r="D45" s="638" t="s">
        <v>1460</v>
      </c>
      <c r="E45" s="639"/>
      <c r="F45" s="640" t="s">
        <v>2293</v>
      </c>
      <c r="G45" s="640" t="s">
        <v>2294</v>
      </c>
      <c r="H45" s="640" t="s">
        <v>2295</v>
      </c>
    </row>
    <row r="46" spans="1:8" ht="44.1" customHeight="1">
      <c r="A46" s="635">
        <v>8</v>
      </c>
      <c r="B46" s="636" t="s">
        <v>1121</v>
      </c>
      <c r="C46" s="637">
        <v>33</v>
      </c>
      <c r="D46" s="638" t="s">
        <v>1461</v>
      </c>
      <c r="E46" s="639"/>
      <c r="F46" s="640" t="s">
        <v>2293</v>
      </c>
      <c r="G46" s="640" t="s">
        <v>2294</v>
      </c>
      <c r="H46" s="640" t="s">
        <v>2295</v>
      </c>
    </row>
    <row r="47" spans="1:8" ht="44.1" customHeight="1">
      <c r="A47" s="635">
        <v>8</v>
      </c>
      <c r="B47" s="636" t="s">
        <v>1121</v>
      </c>
      <c r="C47" s="637">
        <v>34</v>
      </c>
      <c r="D47" s="638" t="s">
        <v>1462</v>
      </c>
      <c r="E47" s="639"/>
      <c r="F47" s="640" t="s">
        <v>2293</v>
      </c>
      <c r="G47" s="640" t="s">
        <v>2294</v>
      </c>
      <c r="H47" s="640" t="s">
        <v>2295</v>
      </c>
    </row>
    <row r="48" spans="1:8" ht="32.1" customHeight="1">
      <c r="A48" s="635">
        <v>9</v>
      </c>
      <c r="B48" s="636" t="s">
        <v>1122</v>
      </c>
      <c r="C48" s="637">
        <v>35</v>
      </c>
      <c r="D48" s="638" t="s">
        <v>1530</v>
      </c>
      <c r="E48" s="639"/>
      <c r="F48" s="641">
        <v>0.9</v>
      </c>
      <c r="G48" s="641">
        <v>0.8</v>
      </c>
      <c r="H48" s="641">
        <v>0.8</v>
      </c>
    </row>
    <row r="49" spans="1:8" ht="32.1" customHeight="1">
      <c r="A49" s="635">
        <v>9</v>
      </c>
      <c r="B49" s="636" t="s">
        <v>1122</v>
      </c>
      <c r="C49" s="637">
        <v>36</v>
      </c>
      <c r="D49" s="638" t="s">
        <v>1531</v>
      </c>
      <c r="E49" s="639"/>
      <c r="F49" s="641">
        <v>0.9</v>
      </c>
      <c r="G49" s="641">
        <v>0.8</v>
      </c>
      <c r="H49" s="641">
        <v>0.8</v>
      </c>
    </row>
    <row r="50" spans="1:8" ht="32.1" customHeight="1">
      <c r="A50" s="635">
        <v>9</v>
      </c>
      <c r="B50" s="636" t="s">
        <v>1122</v>
      </c>
      <c r="C50" s="637">
        <v>37</v>
      </c>
      <c r="D50" s="638" t="s">
        <v>1532</v>
      </c>
      <c r="E50" s="639"/>
      <c r="F50" s="641">
        <v>0.9</v>
      </c>
      <c r="G50" s="641">
        <v>0.8</v>
      </c>
      <c r="H50" s="641">
        <v>0.8</v>
      </c>
    </row>
    <row r="51" spans="1:8" ht="32.1" customHeight="1">
      <c r="A51" s="635">
        <v>9</v>
      </c>
      <c r="B51" s="636" t="s">
        <v>1122</v>
      </c>
      <c r="C51" s="637">
        <v>38</v>
      </c>
      <c r="D51" s="638" t="s">
        <v>1533</v>
      </c>
      <c r="E51" s="639"/>
      <c r="F51" s="641">
        <v>0.9</v>
      </c>
      <c r="G51" s="641">
        <v>0.8</v>
      </c>
      <c r="H51" s="641">
        <v>0.8</v>
      </c>
    </row>
    <row r="52" spans="1:8" ht="32.1" customHeight="1">
      <c r="A52" s="635">
        <v>9</v>
      </c>
      <c r="B52" s="636" t="s">
        <v>1122</v>
      </c>
      <c r="C52" s="637">
        <v>39</v>
      </c>
      <c r="D52" s="638" t="s">
        <v>1862</v>
      </c>
      <c r="E52" s="639"/>
      <c r="F52" s="641">
        <v>0.9</v>
      </c>
      <c r="G52" s="641">
        <v>0.8</v>
      </c>
      <c r="H52" s="641">
        <v>0.8</v>
      </c>
    </row>
    <row r="53" spans="1:8" ht="32.1" customHeight="1">
      <c r="A53" s="635">
        <v>9</v>
      </c>
      <c r="B53" s="636" t="s">
        <v>1122</v>
      </c>
      <c r="C53" s="637">
        <v>40</v>
      </c>
      <c r="D53" s="638" t="s">
        <v>1863</v>
      </c>
      <c r="E53" s="639"/>
      <c r="F53" s="641">
        <v>0.9</v>
      </c>
      <c r="G53" s="641">
        <v>0.8</v>
      </c>
      <c r="H53" s="641">
        <v>0.8</v>
      </c>
    </row>
    <row r="54" spans="1:8" ht="32.1" customHeight="1">
      <c r="A54" s="635">
        <v>9</v>
      </c>
      <c r="B54" s="636" t="s">
        <v>1122</v>
      </c>
      <c r="C54" s="637">
        <v>41</v>
      </c>
      <c r="D54" s="638" t="s">
        <v>1864</v>
      </c>
      <c r="E54" s="639"/>
      <c r="F54" s="641">
        <v>0.9</v>
      </c>
      <c r="G54" s="641">
        <v>0.8</v>
      </c>
      <c r="H54" s="641">
        <v>0.8</v>
      </c>
    </row>
    <row r="55" spans="1:8" ht="32.1" customHeight="1">
      <c r="A55" s="635">
        <v>9</v>
      </c>
      <c r="B55" s="636" t="s">
        <v>1122</v>
      </c>
      <c r="C55" s="637">
        <v>42</v>
      </c>
      <c r="D55" s="638" t="s">
        <v>1865</v>
      </c>
      <c r="E55" s="639"/>
      <c r="F55" s="641">
        <v>0.9</v>
      </c>
      <c r="G55" s="641">
        <v>0.8</v>
      </c>
      <c r="H55" s="641">
        <v>0.8</v>
      </c>
    </row>
    <row r="56" spans="1:8" ht="32.1" customHeight="1">
      <c r="A56" s="635">
        <v>9</v>
      </c>
      <c r="B56" s="636" t="s">
        <v>1122</v>
      </c>
      <c r="C56" s="637">
        <v>43</v>
      </c>
      <c r="D56" s="638" t="s">
        <v>1534</v>
      </c>
      <c r="E56" s="639"/>
      <c r="F56" s="641">
        <v>0.9</v>
      </c>
      <c r="G56" s="641">
        <v>0.8</v>
      </c>
      <c r="H56" s="641">
        <v>0.8</v>
      </c>
    </row>
    <row r="57" spans="1:8" ht="32.1" customHeight="1">
      <c r="A57" s="635">
        <v>9</v>
      </c>
      <c r="B57" s="636" t="s">
        <v>1122</v>
      </c>
      <c r="C57" s="637">
        <v>44</v>
      </c>
      <c r="D57" s="638" t="s">
        <v>1535</v>
      </c>
      <c r="E57" s="639"/>
      <c r="F57" s="641">
        <v>0.9</v>
      </c>
      <c r="G57" s="641">
        <v>0.8</v>
      </c>
      <c r="H57" s="641">
        <v>0.8</v>
      </c>
    </row>
    <row r="58" spans="1:8" ht="32.1" customHeight="1">
      <c r="A58" s="635">
        <v>10</v>
      </c>
      <c r="B58" s="636" t="s">
        <v>1123</v>
      </c>
      <c r="C58" s="637">
        <v>45</v>
      </c>
      <c r="D58" s="638" t="s">
        <v>1866</v>
      </c>
      <c r="E58" s="639"/>
      <c r="F58" s="641">
        <v>0.9</v>
      </c>
      <c r="G58" s="641">
        <v>0.8</v>
      </c>
      <c r="H58" s="641">
        <v>0.8</v>
      </c>
    </row>
    <row r="59" spans="1:8" ht="32.1" customHeight="1">
      <c r="A59" s="635">
        <v>10</v>
      </c>
      <c r="B59" s="636" t="s">
        <v>1123</v>
      </c>
      <c r="C59" s="637">
        <v>46</v>
      </c>
      <c r="D59" s="638" t="s">
        <v>1867</v>
      </c>
      <c r="E59" s="639"/>
      <c r="F59" s="641">
        <v>0.9</v>
      </c>
      <c r="G59" s="641">
        <v>0.8</v>
      </c>
      <c r="H59" s="641">
        <v>0.8</v>
      </c>
    </row>
    <row r="60" spans="1:8" ht="32.1" customHeight="1">
      <c r="A60" s="635">
        <v>10</v>
      </c>
      <c r="B60" s="636" t="s">
        <v>1123</v>
      </c>
      <c r="C60" s="637">
        <v>47</v>
      </c>
      <c r="D60" s="638" t="s">
        <v>1868</v>
      </c>
      <c r="E60" s="639"/>
      <c r="F60" s="641">
        <v>0.9</v>
      </c>
      <c r="G60" s="641">
        <v>0.8</v>
      </c>
      <c r="H60" s="641">
        <v>0.8</v>
      </c>
    </row>
    <row r="61" spans="1:8" ht="32.1" customHeight="1">
      <c r="A61" s="635">
        <v>10</v>
      </c>
      <c r="B61" s="636" t="s">
        <v>1123</v>
      </c>
      <c r="C61" s="637">
        <v>48</v>
      </c>
      <c r="D61" s="638" t="s">
        <v>1869</v>
      </c>
      <c r="E61" s="639"/>
      <c r="F61" s="641">
        <v>0.9</v>
      </c>
      <c r="G61" s="641">
        <v>0.8</v>
      </c>
      <c r="H61" s="641">
        <v>0.8</v>
      </c>
    </row>
    <row r="62" spans="1:8" ht="32.1" customHeight="1">
      <c r="A62" s="635">
        <v>10</v>
      </c>
      <c r="B62" s="636" t="s">
        <v>1123</v>
      </c>
      <c r="C62" s="637">
        <v>49</v>
      </c>
      <c r="D62" s="638" t="s">
        <v>1536</v>
      </c>
      <c r="E62" s="639"/>
      <c r="F62" s="641">
        <v>0.9</v>
      </c>
      <c r="G62" s="641">
        <v>0.8</v>
      </c>
      <c r="H62" s="641">
        <v>0.8</v>
      </c>
    </row>
    <row r="63" spans="1:8" ht="32.1" customHeight="1">
      <c r="A63" s="635">
        <v>10</v>
      </c>
      <c r="B63" s="636" t="s">
        <v>1123</v>
      </c>
      <c r="C63" s="637">
        <v>50</v>
      </c>
      <c r="D63" s="638" t="s">
        <v>1537</v>
      </c>
      <c r="E63" s="639"/>
      <c r="F63" s="641">
        <v>0.9</v>
      </c>
      <c r="G63" s="641">
        <v>0.8</v>
      </c>
      <c r="H63" s="641">
        <v>0.8</v>
      </c>
    </row>
    <row r="64" spans="1:8" ht="32.1" customHeight="1">
      <c r="A64" s="635">
        <v>10</v>
      </c>
      <c r="B64" s="636" t="s">
        <v>1123</v>
      </c>
      <c r="C64" s="637">
        <v>51</v>
      </c>
      <c r="D64" s="638" t="s">
        <v>1538</v>
      </c>
      <c r="E64" s="639"/>
      <c r="F64" s="641">
        <v>0.9</v>
      </c>
      <c r="G64" s="641">
        <v>0.8</v>
      </c>
      <c r="H64" s="641">
        <v>0.8</v>
      </c>
    </row>
    <row r="65" spans="1:8" ht="32.1" customHeight="1">
      <c r="A65" s="635">
        <v>11</v>
      </c>
      <c r="B65" s="636" t="s">
        <v>1124</v>
      </c>
      <c r="C65" s="637">
        <v>52</v>
      </c>
      <c r="D65" s="638" t="s">
        <v>1125</v>
      </c>
      <c r="E65" s="639"/>
      <c r="F65" s="640" t="s">
        <v>2293</v>
      </c>
      <c r="G65" s="640" t="s">
        <v>2294</v>
      </c>
      <c r="H65" s="640" t="s">
        <v>2295</v>
      </c>
    </row>
    <row r="66" spans="1:8" ht="32.1" customHeight="1">
      <c r="A66" s="635">
        <v>11</v>
      </c>
      <c r="B66" s="636" t="s">
        <v>1124</v>
      </c>
      <c r="C66" s="637">
        <v>53</v>
      </c>
      <c r="D66" s="638" t="s">
        <v>1539</v>
      </c>
      <c r="E66" s="639"/>
      <c r="F66" s="640" t="s">
        <v>2293</v>
      </c>
      <c r="G66" s="640" t="s">
        <v>2294</v>
      </c>
      <c r="H66" s="640" t="s">
        <v>2295</v>
      </c>
    </row>
    <row r="67" spans="1:8" ht="32.1" customHeight="1">
      <c r="A67" s="635">
        <v>11</v>
      </c>
      <c r="B67" s="636" t="s">
        <v>1124</v>
      </c>
      <c r="C67" s="637">
        <v>54</v>
      </c>
      <c r="D67" s="638" t="s">
        <v>1870</v>
      </c>
      <c r="E67" s="639"/>
      <c r="F67" s="640" t="s">
        <v>2293</v>
      </c>
      <c r="G67" s="640" t="s">
        <v>2294</v>
      </c>
      <c r="H67" s="640" t="s">
        <v>2295</v>
      </c>
    </row>
    <row r="68" spans="1:8" ht="32.1" customHeight="1">
      <c r="A68" s="635">
        <v>11</v>
      </c>
      <c r="B68" s="636" t="s">
        <v>1124</v>
      </c>
      <c r="C68" s="637">
        <v>55</v>
      </c>
      <c r="D68" s="638" t="s">
        <v>1871</v>
      </c>
      <c r="E68" s="639"/>
      <c r="F68" s="640" t="s">
        <v>2293</v>
      </c>
      <c r="G68" s="640" t="s">
        <v>2294</v>
      </c>
      <c r="H68" s="640" t="s">
        <v>2295</v>
      </c>
    </row>
    <row r="69" spans="1:8" ht="32.1" customHeight="1">
      <c r="A69" s="635">
        <v>12</v>
      </c>
      <c r="B69" s="636" t="s">
        <v>1127</v>
      </c>
      <c r="C69" s="637">
        <v>56</v>
      </c>
      <c r="D69" s="638" t="s">
        <v>1128</v>
      </c>
      <c r="E69" s="639"/>
      <c r="F69" s="640" t="s">
        <v>2293</v>
      </c>
      <c r="G69" s="640" t="s">
        <v>2294</v>
      </c>
      <c r="H69" s="640" t="s">
        <v>2295</v>
      </c>
    </row>
    <row r="70" spans="1:8" ht="32.1" customHeight="1">
      <c r="A70" s="635">
        <v>12</v>
      </c>
      <c r="B70" s="636" t="s">
        <v>1127</v>
      </c>
      <c r="C70" s="637">
        <v>57</v>
      </c>
      <c r="D70" s="638" t="s">
        <v>1129</v>
      </c>
      <c r="E70" s="639"/>
      <c r="F70" s="641">
        <v>0.95</v>
      </c>
      <c r="G70" s="641">
        <v>0.5</v>
      </c>
      <c r="H70" s="641">
        <v>0.5</v>
      </c>
    </row>
    <row r="71" spans="1:8" ht="32.1" customHeight="1">
      <c r="A71" s="635">
        <v>12</v>
      </c>
      <c r="B71" s="636" t="s">
        <v>1127</v>
      </c>
      <c r="C71" s="637">
        <v>58</v>
      </c>
      <c r="D71" s="638" t="s">
        <v>1540</v>
      </c>
      <c r="E71" s="639"/>
      <c r="F71" s="640" t="s">
        <v>2293</v>
      </c>
      <c r="G71" s="640" t="s">
        <v>2294</v>
      </c>
      <c r="H71" s="640" t="s">
        <v>2295</v>
      </c>
    </row>
    <row r="72" spans="1:8" ht="32.1" customHeight="1">
      <c r="A72" s="635">
        <v>12</v>
      </c>
      <c r="B72" s="636" t="s">
        <v>1127</v>
      </c>
      <c r="C72" s="637">
        <v>59</v>
      </c>
      <c r="D72" s="638" t="s">
        <v>1130</v>
      </c>
      <c r="E72" s="639"/>
      <c r="F72" s="640" t="s">
        <v>2293</v>
      </c>
      <c r="G72" s="640" t="s">
        <v>2294</v>
      </c>
      <c r="H72" s="640" t="s">
        <v>2295</v>
      </c>
    </row>
    <row r="73" spans="1:8" ht="32.1" customHeight="1">
      <c r="A73" s="635">
        <v>12</v>
      </c>
      <c r="B73" s="636" t="s">
        <v>1127</v>
      </c>
      <c r="C73" s="637">
        <v>60</v>
      </c>
      <c r="D73" s="638" t="s">
        <v>1131</v>
      </c>
      <c r="E73" s="639"/>
      <c r="F73" s="640" t="s">
        <v>2293</v>
      </c>
      <c r="G73" s="640" t="s">
        <v>2294</v>
      </c>
      <c r="H73" s="640" t="s">
        <v>2295</v>
      </c>
    </row>
    <row r="74" spans="1:8" ht="32.1" customHeight="1">
      <c r="A74" s="635">
        <v>12</v>
      </c>
      <c r="B74" s="636" t="s">
        <v>1127</v>
      </c>
      <c r="C74" s="637">
        <v>61</v>
      </c>
      <c r="D74" s="638" t="s">
        <v>1132</v>
      </c>
      <c r="E74" s="639"/>
      <c r="F74" s="640" t="s">
        <v>2293</v>
      </c>
      <c r="G74" s="640" t="s">
        <v>2294</v>
      </c>
      <c r="H74" s="640" t="s">
        <v>2295</v>
      </c>
    </row>
    <row r="75" spans="1:8" ht="32.1" customHeight="1">
      <c r="A75" s="635">
        <v>12</v>
      </c>
      <c r="B75" s="636" t="s">
        <v>1127</v>
      </c>
      <c r="C75" s="637">
        <v>62</v>
      </c>
      <c r="D75" s="638" t="s">
        <v>1965</v>
      </c>
      <c r="E75" s="639"/>
      <c r="F75" s="640" t="s">
        <v>2293</v>
      </c>
      <c r="G75" s="640" t="s">
        <v>2294</v>
      </c>
      <c r="H75" s="640" t="s">
        <v>2295</v>
      </c>
    </row>
    <row r="76" spans="1:8" ht="32.1" customHeight="1">
      <c r="A76" s="635">
        <v>12</v>
      </c>
      <c r="B76" s="636" t="s">
        <v>1127</v>
      </c>
      <c r="C76" s="637">
        <v>63</v>
      </c>
      <c r="D76" s="638" t="s">
        <v>1133</v>
      </c>
      <c r="E76" s="639"/>
      <c r="F76" s="640" t="s">
        <v>2293</v>
      </c>
      <c r="G76" s="640" t="s">
        <v>2294</v>
      </c>
      <c r="H76" s="640" t="s">
        <v>2295</v>
      </c>
    </row>
    <row r="77" spans="1:8" ht="32.1" customHeight="1">
      <c r="A77" s="635">
        <v>12</v>
      </c>
      <c r="B77" s="636" t="s">
        <v>1127</v>
      </c>
      <c r="C77" s="637">
        <v>64</v>
      </c>
      <c r="D77" s="638" t="s">
        <v>1134</v>
      </c>
      <c r="E77" s="639"/>
      <c r="F77" s="640" t="s">
        <v>2297</v>
      </c>
      <c r="G77" s="640" t="s">
        <v>2298</v>
      </c>
      <c r="H77" s="641">
        <v>0.5</v>
      </c>
    </row>
    <row r="78" spans="1:8" ht="32.1" customHeight="1">
      <c r="A78" s="635">
        <v>12</v>
      </c>
      <c r="B78" s="636" t="s">
        <v>1127</v>
      </c>
      <c r="C78" s="637">
        <v>65</v>
      </c>
      <c r="D78" s="638" t="s">
        <v>1541</v>
      </c>
      <c r="E78" s="639"/>
      <c r="F78" s="640" t="s">
        <v>2293</v>
      </c>
      <c r="G78" s="640" t="s">
        <v>2294</v>
      </c>
      <c r="H78" s="640" t="s">
        <v>2295</v>
      </c>
    </row>
    <row r="79" spans="1:8" ht="32.1" customHeight="1">
      <c r="A79" s="635">
        <v>12</v>
      </c>
      <c r="B79" s="636" t="s">
        <v>1127</v>
      </c>
      <c r="C79" s="637">
        <v>66</v>
      </c>
      <c r="D79" s="638" t="s">
        <v>1471</v>
      </c>
      <c r="E79" s="639"/>
      <c r="F79" s="640" t="s">
        <v>2297</v>
      </c>
      <c r="G79" s="640" t="s">
        <v>2298</v>
      </c>
      <c r="H79" s="641">
        <v>0.5</v>
      </c>
    </row>
    <row r="80" spans="1:8" ht="32.1" customHeight="1">
      <c r="A80" s="635">
        <v>12</v>
      </c>
      <c r="B80" s="636" t="s">
        <v>1127</v>
      </c>
      <c r="C80" s="637">
        <v>67</v>
      </c>
      <c r="D80" s="638" t="s">
        <v>1800</v>
      </c>
      <c r="E80" s="639"/>
      <c r="F80" s="640" t="s">
        <v>2293</v>
      </c>
      <c r="G80" s="640" t="s">
        <v>2294</v>
      </c>
      <c r="H80" s="640" t="s">
        <v>2295</v>
      </c>
    </row>
    <row r="81" spans="1:8" ht="32.1" customHeight="1">
      <c r="A81" s="635">
        <v>12</v>
      </c>
      <c r="B81" s="636" t="s">
        <v>1127</v>
      </c>
      <c r="C81" s="637">
        <v>68</v>
      </c>
      <c r="D81" s="638" t="s">
        <v>1542</v>
      </c>
      <c r="E81" s="639"/>
      <c r="F81" s="640" t="s">
        <v>2293</v>
      </c>
      <c r="G81" s="640" t="s">
        <v>2294</v>
      </c>
      <c r="H81" s="640" t="s">
        <v>2295</v>
      </c>
    </row>
    <row r="82" spans="1:8" ht="32.1" customHeight="1">
      <c r="A82" s="635">
        <v>13</v>
      </c>
      <c r="B82" s="636" t="s">
        <v>1135</v>
      </c>
      <c r="C82" s="637">
        <v>69</v>
      </c>
      <c r="D82" s="638" t="s">
        <v>1872</v>
      </c>
      <c r="E82" s="639"/>
      <c r="F82" s="640" t="s">
        <v>2293</v>
      </c>
      <c r="G82" s="640" t="s">
        <v>2294</v>
      </c>
      <c r="H82" s="640" t="s">
        <v>2295</v>
      </c>
    </row>
    <row r="83" spans="1:8" ht="32.1" customHeight="1">
      <c r="A83" s="635">
        <v>13</v>
      </c>
      <c r="B83" s="636" t="s">
        <v>1135</v>
      </c>
      <c r="C83" s="637">
        <v>70</v>
      </c>
      <c r="D83" s="638" t="s">
        <v>1873</v>
      </c>
      <c r="E83" s="639" t="s">
        <v>2305</v>
      </c>
      <c r="F83" s="641">
        <v>0.9</v>
      </c>
      <c r="G83" s="641">
        <v>0.8</v>
      </c>
      <c r="H83" s="641">
        <v>0.8</v>
      </c>
    </row>
    <row r="84" spans="1:8" ht="32.1" customHeight="1">
      <c r="A84" s="635">
        <v>13</v>
      </c>
      <c r="B84" s="636" t="s">
        <v>1135</v>
      </c>
      <c r="C84" s="637">
        <v>70</v>
      </c>
      <c r="D84" s="638" t="s">
        <v>1873</v>
      </c>
      <c r="E84" s="639" t="s">
        <v>2296</v>
      </c>
      <c r="F84" s="640" t="s">
        <v>2293</v>
      </c>
      <c r="G84" s="640" t="s">
        <v>2294</v>
      </c>
      <c r="H84" s="640" t="s">
        <v>2295</v>
      </c>
    </row>
    <row r="85" spans="1:8" ht="32.1" customHeight="1">
      <c r="A85" s="635">
        <v>13</v>
      </c>
      <c r="B85" s="636" t="s">
        <v>1135</v>
      </c>
      <c r="C85" s="637">
        <v>71</v>
      </c>
      <c r="D85" s="638" t="s">
        <v>1874</v>
      </c>
      <c r="E85" s="639"/>
      <c r="F85" s="640" t="s">
        <v>2293</v>
      </c>
      <c r="G85" s="641">
        <v>0.4</v>
      </c>
      <c r="H85" s="641">
        <v>0.4</v>
      </c>
    </row>
    <row r="86" spans="1:8" ht="32.1" customHeight="1">
      <c r="A86" s="635">
        <v>13</v>
      </c>
      <c r="B86" s="636" t="s">
        <v>1135</v>
      </c>
      <c r="C86" s="637">
        <v>72</v>
      </c>
      <c r="D86" s="638" t="s">
        <v>1875</v>
      </c>
      <c r="E86" s="639"/>
      <c r="F86" s="640" t="s">
        <v>2293</v>
      </c>
      <c r="G86" s="640" t="s">
        <v>2294</v>
      </c>
      <c r="H86" s="640" t="s">
        <v>2295</v>
      </c>
    </row>
    <row r="87" spans="1:8" ht="32.1" customHeight="1">
      <c r="A87" s="635">
        <v>13</v>
      </c>
      <c r="B87" s="636" t="s">
        <v>1135</v>
      </c>
      <c r="C87" s="637">
        <v>73</v>
      </c>
      <c r="D87" s="638" t="s">
        <v>1876</v>
      </c>
      <c r="E87" s="639" t="s">
        <v>2305</v>
      </c>
      <c r="F87" s="641">
        <v>0.9</v>
      </c>
      <c r="G87" s="641">
        <v>0.8</v>
      </c>
      <c r="H87" s="641">
        <v>0.8</v>
      </c>
    </row>
    <row r="88" spans="1:8" ht="32.1" customHeight="1">
      <c r="A88" s="635">
        <v>13</v>
      </c>
      <c r="B88" s="636" t="s">
        <v>1135</v>
      </c>
      <c r="C88" s="637">
        <v>73</v>
      </c>
      <c r="D88" s="638" t="s">
        <v>1876</v>
      </c>
      <c r="E88" s="639" t="s">
        <v>2296</v>
      </c>
      <c r="F88" s="640" t="s">
        <v>2293</v>
      </c>
      <c r="G88" s="640" t="s">
        <v>2294</v>
      </c>
      <c r="H88" s="640" t="s">
        <v>2295</v>
      </c>
    </row>
    <row r="89" spans="1:8" ht="32.1" customHeight="1">
      <c r="A89" s="635">
        <v>13</v>
      </c>
      <c r="B89" s="636" t="s">
        <v>1135</v>
      </c>
      <c r="C89" s="637">
        <v>74</v>
      </c>
      <c r="D89" s="638" t="s">
        <v>1877</v>
      </c>
      <c r="E89" s="639"/>
      <c r="F89" s="640" t="s">
        <v>2293</v>
      </c>
      <c r="G89" s="640" t="s">
        <v>2294</v>
      </c>
      <c r="H89" s="640" t="s">
        <v>2295</v>
      </c>
    </row>
    <row r="90" spans="1:8" ht="32.1" customHeight="1">
      <c r="A90" s="635">
        <v>13</v>
      </c>
      <c r="B90" s="636" t="s">
        <v>1135</v>
      </c>
      <c r="C90" s="637">
        <v>75</v>
      </c>
      <c r="D90" s="638" t="s">
        <v>1878</v>
      </c>
      <c r="E90" s="639" t="s">
        <v>2305</v>
      </c>
      <c r="F90" s="641">
        <v>0.9</v>
      </c>
      <c r="G90" s="641">
        <v>0.8</v>
      </c>
      <c r="H90" s="641">
        <v>0.8</v>
      </c>
    </row>
    <row r="91" spans="1:8" ht="32.1" customHeight="1">
      <c r="A91" s="635">
        <v>13</v>
      </c>
      <c r="B91" s="636" t="s">
        <v>1135</v>
      </c>
      <c r="C91" s="637">
        <v>75</v>
      </c>
      <c r="D91" s="638" t="s">
        <v>1878</v>
      </c>
      <c r="E91" s="639" t="s">
        <v>2296</v>
      </c>
      <c r="F91" s="640" t="s">
        <v>2293</v>
      </c>
      <c r="G91" s="640" t="s">
        <v>2294</v>
      </c>
      <c r="H91" s="640" t="s">
        <v>2295</v>
      </c>
    </row>
    <row r="92" spans="1:8" ht="32.1" customHeight="1">
      <c r="A92" s="635">
        <v>14</v>
      </c>
      <c r="B92" s="636" t="s">
        <v>1136</v>
      </c>
      <c r="C92" s="637">
        <v>76</v>
      </c>
      <c r="D92" s="638" t="s">
        <v>1543</v>
      </c>
      <c r="E92" s="639"/>
      <c r="F92" s="641">
        <v>0.9</v>
      </c>
      <c r="G92" s="641">
        <v>0.8</v>
      </c>
      <c r="H92" s="641">
        <v>0.8</v>
      </c>
    </row>
    <row r="93" spans="1:8" ht="32.1" customHeight="1">
      <c r="A93" s="635">
        <v>14</v>
      </c>
      <c r="B93" s="636" t="s">
        <v>1136</v>
      </c>
      <c r="C93" s="637">
        <v>77</v>
      </c>
      <c r="D93" s="638" t="s">
        <v>1544</v>
      </c>
      <c r="E93" s="639"/>
      <c r="F93" s="641">
        <v>0.9</v>
      </c>
      <c r="G93" s="641">
        <v>0.8</v>
      </c>
      <c r="H93" s="641">
        <v>0.8</v>
      </c>
    </row>
    <row r="94" spans="1:8" ht="32.1" customHeight="1">
      <c r="A94" s="635">
        <v>14</v>
      </c>
      <c r="B94" s="636" t="s">
        <v>1136</v>
      </c>
      <c r="C94" s="637">
        <v>78</v>
      </c>
      <c r="D94" s="638" t="s">
        <v>1545</v>
      </c>
      <c r="E94" s="639"/>
      <c r="F94" s="641">
        <v>0.9</v>
      </c>
      <c r="G94" s="641">
        <v>0.8</v>
      </c>
      <c r="H94" s="641">
        <v>0.8</v>
      </c>
    </row>
    <row r="95" spans="1:8" ht="32.1" customHeight="1">
      <c r="A95" s="635">
        <v>15</v>
      </c>
      <c r="B95" s="636" t="s">
        <v>1137</v>
      </c>
      <c r="C95" s="637">
        <v>79</v>
      </c>
      <c r="D95" s="638" t="s">
        <v>1138</v>
      </c>
      <c r="E95" s="639"/>
      <c r="F95" s="640" t="s">
        <v>2293</v>
      </c>
      <c r="G95" s="640" t="s">
        <v>2294</v>
      </c>
      <c r="H95" s="640" t="s">
        <v>2295</v>
      </c>
    </row>
    <row r="96" spans="1:8" ht="32.1" customHeight="1">
      <c r="A96" s="635">
        <v>15</v>
      </c>
      <c r="B96" s="636" t="s">
        <v>1137</v>
      </c>
      <c r="C96" s="637">
        <v>80</v>
      </c>
      <c r="D96" s="638" t="s">
        <v>1139</v>
      </c>
      <c r="E96" s="639"/>
      <c r="F96" s="640" t="s">
        <v>2293</v>
      </c>
      <c r="G96" s="640" t="s">
        <v>2294</v>
      </c>
      <c r="H96" s="640" t="s">
        <v>2295</v>
      </c>
    </row>
    <row r="97" spans="1:8" ht="32.1" customHeight="1">
      <c r="A97" s="635">
        <v>15</v>
      </c>
      <c r="B97" s="636" t="s">
        <v>1137</v>
      </c>
      <c r="C97" s="637">
        <v>81</v>
      </c>
      <c r="D97" s="638" t="s">
        <v>1546</v>
      </c>
      <c r="E97" s="639"/>
      <c r="F97" s="640" t="s">
        <v>2293</v>
      </c>
      <c r="G97" s="640" t="s">
        <v>2294</v>
      </c>
      <c r="H97" s="640" t="s">
        <v>2295</v>
      </c>
    </row>
    <row r="98" spans="1:8" ht="32.1" customHeight="1">
      <c r="A98" s="635">
        <v>15</v>
      </c>
      <c r="B98" s="636" t="s">
        <v>1137</v>
      </c>
      <c r="C98" s="637">
        <v>82</v>
      </c>
      <c r="D98" s="638" t="s">
        <v>1547</v>
      </c>
      <c r="E98" s="639"/>
      <c r="F98" s="640" t="s">
        <v>2293</v>
      </c>
      <c r="G98" s="640" t="s">
        <v>2294</v>
      </c>
      <c r="H98" s="640" t="s">
        <v>2295</v>
      </c>
    </row>
    <row r="99" spans="1:8" ht="32.1" customHeight="1">
      <c r="A99" s="635">
        <v>15</v>
      </c>
      <c r="B99" s="636" t="s">
        <v>1137</v>
      </c>
      <c r="C99" s="637">
        <v>83</v>
      </c>
      <c r="D99" s="638" t="s">
        <v>1879</v>
      </c>
      <c r="E99" s="639"/>
      <c r="F99" s="640" t="s">
        <v>2293</v>
      </c>
      <c r="G99" s="640" t="s">
        <v>2294</v>
      </c>
      <c r="H99" s="640" t="s">
        <v>2295</v>
      </c>
    </row>
    <row r="100" spans="1:8" ht="32.1" customHeight="1">
      <c r="A100" s="635">
        <v>15</v>
      </c>
      <c r="B100" s="636" t="s">
        <v>1137</v>
      </c>
      <c r="C100" s="637">
        <v>84</v>
      </c>
      <c r="D100" s="638" t="s">
        <v>1880</v>
      </c>
      <c r="E100" s="639"/>
      <c r="F100" s="640" t="s">
        <v>2293</v>
      </c>
      <c r="G100" s="640" t="s">
        <v>2294</v>
      </c>
      <c r="H100" s="640" t="s">
        <v>2295</v>
      </c>
    </row>
    <row r="101" spans="1:8" ht="32.1" customHeight="1">
      <c r="A101" s="635">
        <v>15</v>
      </c>
      <c r="B101" s="636" t="s">
        <v>1137</v>
      </c>
      <c r="C101" s="637">
        <v>85</v>
      </c>
      <c r="D101" s="638" t="s">
        <v>1140</v>
      </c>
      <c r="E101" s="639"/>
      <c r="F101" s="640" t="s">
        <v>2293</v>
      </c>
      <c r="G101" s="640" t="s">
        <v>2294</v>
      </c>
      <c r="H101" s="640" t="s">
        <v>2295</v>
      </c>
    </row>
    <row r="102" spans="1:8" ht="32.1" customHeight="1">
      <c r="A102" s="635">
        <v>15</v>
      </c>
      <c r="B102" s="636" t="s">
        <v>1137</v>
      </c>
      <c r="C102" s="637">
        <v>86</v>
      </c>
      <c r="D102" s="638" t="s">
        <v>1475</v>
      </c>
      <c r="E102" s="639"/>
      <c r="F102" s="641">
        <v>1</v>
      </c>
      <c r="G102" s="641">
        <v>0.5</v>
      </c>
      <c r="H102" s="641">
        <v>1</v>
      </c>
    </row>
    <row r="103" spans="1:8" ht="32.1" customHeight="1">
      <c r="A103" s="635">
        <v>15</v>
      </c>
      <c r="B103" s="636" t="s">
        <v>1137</v>
      </c>
      <c r="C103" s="637">
        <v>87</v>
      </c>
      <c r="D103" s="638" t="s">
        <v>1548</v>
      </c>
      <c r="E103" s="639"/>
      <c r="F103" s="640" t="s">
        <v>2293</v>
      </c>
      <c r="G103" s="640" t="s">
        <v>2294</v>
      </c>
      <c r="H103" s="640" t="s">
        <v>2295</v>
      </c>
    </row>
    <row r="104" spans="1:8" ht="32.1" customHeight="1">
      <c r="A104" s="635">
        <v>15</v>
      </c>
      <c r="B104" s="636" t="s">
        <v>1137</v>
      </c>
      <c r="C104" s="637">
        <v>88</v>
      </c>
      <c r="D104" s="638" t="s">
        <v>1549</v>
      </c>
      <c r="E104" s="639"/>
      <c r="F104" s="640" t="s">
        <v>2293</v>
      </c>
      <c r="G104" s="640" t="s">
        <v>2294</v>
      </c>
      <c r="H104" s="640" t="s">
        <v>2295</v>
      </c>
    </row>
    <row r="105" spans="1:8" ht="32.1" customHeight="1">
      <c r="A105" s="635">
        <v>15</v>
      </c>
      <c r="B105" s="636" t="s">
        <v>1137</v>
      </c>
      <c r="C105" s="637">
        <v>89</v>
      </c>
      <c r="D105" s="638" t="s">
        <v>1141</v>
      </c>
      <c r="E105" s="639"/>
      <c r="F105" s="640" t="s">
        <v>2293</v>
      </c>
      <c r="G105" s="640" t="s">
        <v>2294</v>
      </c>
      <c r="H105" s="640" t="s">
        <v>2295</v>
      </c>
    </row>
    <row r="106" spans="1:8" ht="32.1" customHeight="1">
      <c r="A106" s="635">
        <v>15</v>
      </c>
      <c r="B106" s="636" t="s">
        <v>1137</v>
      </c>
      <c r="C106" s="637">
        <v>90</v>
      </c>
      <c r="D106" s="638" t="s">
        <v>1142</v>
      </c>
      <c r="E106" s="639"/>
      <c r="F106" s="640" t="s">
        <v>2293</v>
      </c>
      <c r="G106" s="640" t="s">
        <v>2294</v>
      </c>
      <c r="H106" s="640" t="s">
        <v>2295</v>
      </c>
    </row>
    <row r="107" spans="1:8" ht="32.1" customHeight="1">
      <c r="A107" s="635">
        <v>15</v>
      </c>
      <c r="B107" s="636" t="s">
        <v>1137</v>
      </c>
      <c r="C107" s="637">
        <v>91</v>
      </c>
      <c r="D107" s="638" t="s">
        <v>1881</v>
      </c>
      <c r="E107" s="639"/>
      <c r="F107" s="640" t="s">
        <v>2293</v>
      </c>
      <c r="G107" s="640" t="s">
        <v>2294</v>
      </c>
      <c r="H107" s="640" t="s">
        <v>2295</v>
      </c>
    </row>
    <row r="108" spans="1:8" ht="32.1" customHeight="1">
      <c r="A108" s="635">
        <v>15</v>
      </c>
      <c r="B108" s="636" t="s">
        <v>1137</v>
      </c>
      <c r="C108" s="637">
        <v>92</v>
      </c>
      <c r="D108" s="638" t="s">
        <v>1882</v>
      </c>
      <c r="E108" s="639"/>
      <c r="F108" s="640" t="s">
        <v>2293</v>
      </c>
      <c r="G108" s="641">
        <v>0.45</v>
      </c>
      <c r="H108" s="641">
        <v>0.45</v>
      </c>
    </row>
    <row r="109" spans="1:8" ht="32.1" customHeight="1">
      <c r="A109" s="635">
        <v>15</v>
      </c>
      <c r="B109" s="636" t="s">
        <v>1137</v>
      </c>
      <c r="C109" s="637">
        <v>93</v>
      </c>
      <c r="D109" s="638" t="s">
        <v>1883</v>
      </c>
      <c r="E109" s="639" t="s">
        <v>2299</v>
      </c>
      <c r="F109" s="640" t="s">
        <v>2293</v>
      </c>
      <c r="G109" s="641">
        <v>0.315</v>
      </c>
      <c r="H109" s="641">
        <v>0.315</v>
      </c>
    </row>
    <row r="110" spans="1:8" ht="32.1" customHeight="1">
      <c r="A110" s="635">
        <v>15</v>
      </c>
      <c r="B110" s="636" t="s">
        <v>1137</v>
      </c>
      <c r="C110" s="637">
        <v>93</v>
      </c>
      <c r="D110" s="638" t="s">
        <v>1883</v>
      </c>
      <c r="E110" s="639" t="s">
        <v>2296</v>
      </c>
      <c r="F110" s="640" t="s">
        <v>2293</v>
      </c>
      <c r="G110" s="641">
        <v>0.2</v>
      </c>
      <c r="H110" s="641">
        <v>0.2</v>
      </c>
    </row>
    <row r="111" spans="1:8" ht="32.1" customHeight="1">
      <c r="A111" s="635">
        <v>15</v>
      </c>
      <c r="B111" s="636" t="s">
        <v>1137</v>
      </c>
      <c r="C111" s="637">
        <v>94</v>
      </c>
      <c r="D111" s="638" t="s">
        <v>1143</v>
      </c>
      <c r="E111" s="639"/>
      <c r="F111" s="640" t="s">
        <v>2293</v>
      </c>
      <c r="G111" s="640" t="s">
        <v>2294</v>
      </c>
      <c r="H111" s="640" t="s">
        <v>2295</v>
      </c>
    </row>
    <row r="112" spans="1:8" ht="32.1" customHeight="1">
      <c r="A112" s="635">
        <v>16</v>
      </c>
      <c r="B112" s="636" t="s">
        <v>1144</v>
      </c>
      <c r="C112" s="637">
        <v>95</v>
      </c>
      <c r="D112" s="638" t="s">
        <v>1550</v>
      </c>
      <c r="E112" s="639"/>
      <c r="F112" s="640" t="s">
        <v>2293</v>
      </c>
      <c r="G112" s="640" t="s">
        <v>2294</v>
      </c>
      <c r="H112" s="640" t="s">
        <v>2295</v>
      </c>
    </row>
    <row r="113" spans="1:8" ht="32.1" customHeight="1">
      <c r="A113" s="635">
        <v>16</v>
      </c>
      <c r="B113" s="636" t="s">
        <v>1144</v>
      </c>
      <c r="C113" s="637">
        <v>96</v>
      </c>
      <c r="D113" s="638" t="s">
        <v>1551</v>
      </c>
      <c r="E113" s="639"/>
      <c r="F113" s="640" t="s">
        <v>2293</v>
      </c>
      <c r="G113" s="640" t="s">
        <v>2294</v>
      </c>
      <c r="H113" s="640" t="s">
        <v>2295</v>
      </c>
    </row>
    <row r="114" spans="1:8" ht="32.1" customHeight="1">
      <c r="A114" s="635">
        <v>16</v>
      </c>
      <c r="B114" s="636" t="s">
        <v>1144</v>
      </c>
      <c r="C114" s="637">
        <v>97</v>
      </c>
      <c r="D114" s="638" t="s">
        <v>1552</v>
      </c>
      <c r="E114" s="639"/>
      <c r="F114" s="640" t="s">
        <v>2293</v>
      </c>
      <c r="G114" s="640" t="s">
        <v>2294</v>
      </c>
      <c r="H114" s="640" t="s">
        <v>2295</v>
      </c>
    </row>
    <row r="115" spans="1:8" ht="32.1" customHeight="1">
      <c r="A115" s="635">
        <v>16</v>
      </c>
      <c r="B115" s="636" t="s">
        <v>1144</v>
      </c>
      <c r="C115" s="637">
        <v>98</v>
      </c>
      <c r="D115" s="638" t="s">
        <v>1553</v>
      </c>
      <c r="E115" s="639"/>
      <c r="F115" s="640" t="s">
        <v>2293</v>
      </c>
      <c r="G115" s="640" t="s">
        <v>2294</v>
      </c>
      <c r="H115" s="640" t="s">
        <v>2295</v>
      </c>
    </row>
    <row r="116" spans="1:8" ht="32.1" customHeight="1">
      <c r="A116" s="635">
        <v>16</v>
      </c>
      <c r="B116" s="636" t="s">
        <v>1144</v>
      </c>
      <c r="C116" s="637">
        <v>99</v>
      </c>
      <c r="D116" s="638" t="s">
        <v>1145</v>
      </c>
      <c r="E116" s="639"/>
      <c r="F116" s="641">
        <v>1</v>
      </c>
      <c r="G116" s="641">
        <v>1</v>
      </c>
      <c r="H116" s="641">
        <v>1</v>
      </c>
    </row>
    <row r="117" spans="1:8" ht="32.1" customHeight="1">
      <c r="A117" s="635">
        <v>16</v>
      </c>
      <c r="B117" s="636" t="s">
        <v>1144</v>
      </c>
      <c r="C117" s="637">
        <v>100</v>
      </c>
      <c r="D117" s="638" t="s">
        <v>1146</v>
      </c>
      <c r="E117" s="639"/>
      <c r="F117" s="640" t="s">
        <v>2293</v>
      </c>
      <c r="G117" s="640" t="s">
        <v>2294</v>
      </c>
      <c r="H117" s="640" t="s">
        <v>2295</v>
      </c>
    </row>
    <row r="118" spans="1:8" ht="32.1" customHeight="1">
      <c r="A118" s="635">
        <v>16</v>
      </c>
      <c r="B118" s="636" t="s">
        <v>1144</v>
      </c>
      <c r="C118" s="637">
        <v>101</v>
      </c>
      <c r="D118" s="638" t="s">
        <v>1554</v>
      </c>
      <c r="E118" s="639"/>
      <c r="F118" s="641">
        <v>0.9</v>
      </c>
      <c r="G118" s="641">
        <v>0.8</v>
      </c>
      <c r="H118" s="641">
        <v>0.8</v>
      </c>
    </row>
    <row r="119" spans="1:8" ht="32.1" customHeight="1">
      <c r="A119" s="635">
        <v>16</v>
      </c>
      <c r="B119" s="636" t="s">
        <v>1144</v>
      </c>
      <c r="C119" s="637">
        <v>102</v>
      </c>
      <c r="D119" s="638" t="s">
        <v>1555</v>
      </c>
      <c r="E119" s="639"/>
      <c r="F119" s="641">
        <v>0.9</v>
      </c>
      <c r="G119" s="641">
        <v>0.8</v>
      </c>
      <c r="H119" s="641">
        <v>0.8</v>
      </c>
    </row>
    <row r="120" spans="1:8" ht="32.1" customHeight="1">
      <c r="A120" s="635">
        <v>16</v>
      </c>
      <c r="B120" s="636" t="s">
        <v>1144</v>
      </c>
      <c r="C120" s="637">
        <v>103</v>
      </c>
      <c r="D120" s="638" t="s">
        <v>1556</v>
      </c>
      <c r="E120" s="639"/>
      <c r="F120" s="641">
        <v>0.9</v>
      </c>
      <c r="G120" s="641">
        <v>0.8</v>
      </c>
      <c r="H120" s="641">
        <v>0.8</v>
      </c>
    </row>
    <row r="121" spans="1:8" ht="32.1" customHeight="1">
      <c r="A121" s="635">
        <v>16</v>
      </c>
      <c r="B121" s="636" t="s">
        <v>1144</v>
      </c>
      <c r="C121" s="637">
        <v>104</v>
      </c>
      <c r="D121" s="638" t="s">
        <v>1557</v>
      </c>
      <c r="E121" s="639"/>
      <c r="F121" s="641">
        <v>0.9</v>
      </c>
      <c r="G121" s="641">
        <v>0.8</v>
      </c>
      <c r="H121" s="641">
        <v>0.8</v>
      </c>
    </row>
    <row r="122" spans="1:8" ht="32.1" customHeight="1">
      <c r="A122" s="635">
        <v>16</v>
      </c>
      <c r="B122" s="636" t="s">
        <v>1144</v>
      </c>
      <c r="C122" s="637">
        <v>105</v>
      </c>
      <c r="D122" s="638" t="s">
        <v>1558</v>
      </c>
      <c r="E122" s="639"/>
      <c r="F122" s="641">
        <v>0.9</v>
      </c>
      <c r="G122" s="641">
        <v>0.8</v>
      </c>
      <c r="H122" s="641">
        <v>0.8</v>
      </c>
    </row>
    <row r="123" spans="1:8" ht="32.1" customHeight="1">
      <c r="A123" s="635">
        <v>16</v>
      </c>
      <c r="B123" s="636" t="s">
        <v>1144</v>
      </c>
      <c r="C123" s="637">
        <v>106</v>
      </c>
      <c r="D123" s="638" t="s">
        <v>1559</v>
      </c>
      <c r="E123" s="639"/>
      <c r="F123" s="640" t="s">
        <v>2293</v>
      </c>
      <c r="G123" s="640" t="s">
        <v>2294</v>
      </c>
      <c r="H123" s="640" t="s">
        <v>2295</v>
      </c>
    </row>
    <row r="124" spans="1:8" ht="32.1" customHeight="1">
      <c r="A124" s="635">
        <v>17</v>
      </c>
      <c r="B124" s="636" t="s">
        <v>1147</v>
      </c>
      <c r="C124" s="637">
        <v>107</v>
      </c>
      <c r="D124" s="638" t="s">
        <v>1148</v>
      </c>
      <c r="E124" s="639"/>
      <c r="F124" s="640" t="s">
        <v>2293</v>
      </c>
      <c r="G124" s="640" t="s">
        <v>2294</v>
      </c>
      <c r="H124" s="640" t="s">
        <v>2295</v>
      </c>
    </row>
    <row r="125" spans="1:8" ht="32.1" customHeight="1">
      <c r="A125" s="635">
        <v>17</v>
      </c>
      <c r="B125" s="636" t="s">
        <v>1147</v>
      </c>
      <c r="C125" s="637">
        <v>108</v>
      </c>
      <c r="D125" s="638" t="s">
        <v>1560</v>
      </c>
      <c r="E125" s="639"/>
      <c r="F125" s="640" t="s">
        <v>2293</v>
      </c>
      <c r="G125" s="640" t="s">
        <v>2294</v>
      </c>
      <c r="H125" s="640" t="s">
        <v>2295</v>
      </c>
    </row>
    <row r="126" spans="1:8" ht="43.5" customHeight="1">
      <c r="A126" s="635">
        <v>17</v>
      </c>
      <c r="B126" s="636" t="s">
        <v>1147</v>
      </c>
      <c r="C126" s="637">
        <v>109</v>
      </c>
      <c r="D126" s="638" t="s">
        <v>1149</v>
      </c>
      <c r="E126" s="639"/>
      <c r="F126" s="641">
        <v>0.9</v>
      </c>
      <c r="G126" s="641">
        <v>0.8</v>
      </c>
      <c r="H126" s="641">
        <v>0.8</v>
      </c>
    </row>
    <row r="127" spans="1:8" ht="32.1" customHeight="1">
      <c r="A127" s="635">
        <v>17</v>
      </c>
      <c r="B127" s="636" t="s">
        <v>1147</v>
      </c>
      <c r="C127" s="637">
        <v>110</v>
      </c>
      <c r="D127" s="638" t="s">
        <v>1561</v>
      </c>
      <c r="E127" s="639"/>
      <c r="F127" s="640" t="s">
        <v>2293</v>
      </c>
      <c r="G127" s="640" t="s">
        <v>2294</v>
      </c>
      <c r="H127" s="640" t="s">
        <v>2295</v>
      </c>
    </row>
    <row r="128" spans="1:8" ht="32.1" customHeight="1">
      <c r="A128" s="635">
        <v>17</v>
      </c>
      <c r="B128" s="636" t="s">
        <v>1147</v>
      </c>
      <c r="C128" s="637">
        <v>111</v>
      </c>
      <c r="D128" s="638" t="s">
        <v>1562</v>
      </c>
      <c r="E128" s="639"/>
      <c r="F128" s="640" t="s">
        <v>2293</v>
      </c>
      <c r="G128" s="640" t="s">
        <v>2294</v>
      </c>
      <c r="H128" s="640" t="s">
        <v>2295</v>
      </c>
    </row>
    <row r="129" spans="1:8" ht="32.1" customHeight="1">
      <c r="A129" s="635">
        <v>17</v>
      </c>
      <c r="B129" s="636" t="s">
        <v>1147</v>
      </c>
      <c r="C129" s="637">
        <v>112</v>
      </c>
      <c r="D129" s="638" t="s">
        <v>1563</v>
      </c>
      <c r="E129" s="639"/>
      <c r="F129" s="640" t="s">
        <v>2293</v>
      </c>
      <c r="G129" s="640" t="s">
        <v>2294</v>
      </c>
      <c r="H129" s="640" t="s">
        <v>2295</v>
      </c>
    </row>
    <row r="130" spans="1:8" ht="32.1" customHeight="1">
      <c r="A130" s="635">
        <v>17</v>
      </c>
      <c r="B130" s="636" t="s">
        <v>1147</v>
      </c>
      <c r="C130" s="637">
        <v>113</v>
      </c>
      <c r="D130" s="638" t="s">
        <v>1564</v>
      </c>
      <c r="E130" s="639"/>
      <c r="F130" s="640" t="s">
        <v>2293</v>
      </c>
      <c r="G130" s="640" t="s">
        <v>2294</v>
      </c>
      <c r="H130" s="640" t="s">
        <v>2295</v>
      </c>
    </row>
    <row r="131" spans="1:8" ht="32.1" customHeight="1">
      <c r="A131" s="635">
        <v>18</v>
      </c>
      <c r="B131" s="636" t="s">
        <v>1479</v>
      </c>
      <c r="C131" s="637">
        <v>114</v>
      </c>
      <c r="D131" s="638" t="s">
        <v>1565</v>
      </c>
      <c r="E131" s="639"/>
      <c r="F131" s="640" t="s">
        <v>2293</v>
      </c>
      <c r="G131" s="640" t="s">
        <v>2294</v>
      </c>
      <c r="H131" s="640" t="s">
        <v>2295</v>
      </c>
    </row>
    <row r="132" spans="1:8" ht="32.1" customHeight="1">
      <c r="A132" s="635">
        <v>18</v>
      </c>
      <c r="B132" s="636" t="s">
        <v>1479</v>
      </c>
      <c r="C132" s="637">
        <v>115</v>
      </c>
      <c r="D132" s="638" t="s">
        <v>1884</v>
      </c>
      <c r="E132" s="639"/>
      <c r="F132" s="641">
        <v>0.9</v>
      </c>
      <c r="G132" s="641">
        <v>0.8</v>
      </c>
      <c r="H132" s="641">
        <v>0.8</v>
      </c>
    </row>
    <row r="133" spans="1:8" ht="32.1" customHeight="1">
      <c r="A133" s="635">
        <v>18</v>
      </c>
      <c r="B133" s="636" t="s">
        <v>1479</v>
      </c>
      <c r="C133" s="637">
        <v>116</v>
      </c>
      <c r="D133" s="638" t="s">
        <v>1150</v>
      </c>
      <c r="E133" s="639"/>
      <c r="F133" s="640" t="s">
        <v>2293</v>
      </c>
      <c r="G133" s="640" t="s">
        <v>2294</v>
      </c>
      <c r="H133" s="640" t="s">
        <v>2295</v>
      </c>
    </row>
    <row r="134" spans="1:8" ht="32.1" customHeight="1">
      <c r="A134" s="635">
        <v>19</v>
      </c>
      <c r="B134" s="636" t="s">
        <v>1151</v>
      </c>
      <c r="C134" s="637">
        <v>117</v>
      </c>
      <c r="D134" s="638" t="s">
        <v>1885</v>
      </c>
      <c r="E134" s="639"/>
      <c r="F134" s="641">
        <v>0.9</v>
      </c>
      <c r="G134" s="641">
        <v>0.8</v>
      </c>
      <c r="H134" s="641">
        <v>0.8</v>
      </c>
    </row>
    <row r="135" spans="1:8" ht="32.1" customHeight="1">
      <c r="A135" s="635">
        <v>19</v>
      </c>
      <c r="B135" s="636" t="s">
        <v>1151</v>
      </c>
      <c r="C135" s="637">
        <v>118</v>
      </c>
      <c r="D135" s="638" t="s">
        <v>1566</v>
      </c>
      <c r="E135" s="639"/>
      <c r="F135" s="641">
        <v>0.9</v>
      </c>
      <c r="G135" s="641">
        <v>0.8</v>
      </c>
      <c r="H135" s="641">
        <v>0.8</v>
      </c>
    </row>
    <row r="136" spans="1:8" ht="32.1" customHeight="1">
      <c r="A136" s="635">
        <v>19</v>
      </c>
      <c r="B136" s="636" t="s">
        <v>1151</v>
      </c>
      <c r="C136" s="637">
        <v>119</v>
      </c>
      <c r="D136" s="638" t="s">
        <v>1886</v>
      </c>
      <c r="E136" s="639"/>
      <c r="F136" s="641">
        <v>0.9</v>
      </c>
      <c r="G136" s="641">
        <v>0.8</v>
      </c>
      <c r="H136" s="641">
        <v>0.8</v>
      </c>
    </row>
    <row r="137" spans="1:8" ht="32.1" customHeight="1">
      <c r="A137" s="635">
        <v>19</v>
      </c>
      <c r="B137" s="636" t="s">
        <v>1151</v>
      </c>
      <c r="C137" s="637">
        <v>120</v>
      </c>
      <c r="D137" s="638" t="s">
        <v>1567</v>
      </c>
      <c r="E137" s="639"/>
      <c r="F137" s="641">
        <v>0.9</v>
      </c>
      <c r="G137" s="641">
        <v>0.8</v>
      </c>
      <c r="H137" s="641">
        <v>0.8</v>
      </c>
    </row>
    <row r="138" spans="1:8" ht="32.1" customHeight="1">
      <c r="A138" s="635">
        <v>19</v>
      </c>
      <c r="B138" s="636" t="s">
        <v>1151</v>
      </c>
      <c r="C138" s="637">
        <v>121</v>
      </c>
      <c r="D138" s="638" t="s">
        <v>1568</v>
      </c>
      <c r="E138" s="639"/>
      <c r="F138" s="641">
        <v>0.9</v>
      </c>
      <c r="G138" s="641">
        <v>0.8</v>
      </c>
      <c r="H138" s="641">
        <v>0.8</v>
      </c>
    </row>
    <row r="139" spans="1:8" ht="32.1" customHeight="1">
      <c r="A139" s="635">
        <v>19</v>
      </c>
      <c r="B139" s="636" t="s">
        <v>1151</v>
      </c>
      <c r="C139" s="637">
        <v>122</v>
      </c>
      <c r="D139" s="638" t="s">
        <v>1569</v>
      </c>
      <c r="E139" s="639"/>
      <c r="F139" s="641">
        <v>0.9</v>
      </c>
      <c r="G139" s="641">
        <v>0.8</v>
      </c>
      <c r="H139" s="641">
        <v>0.8</v>
      </c>
    </row>
    <row r="140" spans="1:8" ht="32.1" customHeight="1">
      <c r="A140" s="635">
        <v>19</v>
      </c>
      <c r="B140" s="636" t="s">
        <v>1151</v>
      </c>
      <c r="C140" s="637">
        <v>123</v>
      </c>
      <c r="D140" s="638" t="s">
        <v>1570</v>
      </c>
      <c r="E140" s="639"/>
      <c r="F140" s="641">
        <v>0.9</v>
      </c>
      <c r="G140" s="641">
        <v>0.8</v>
      </c>
      <c r="H140" s="641">
        <v>0.8</v>
      </c>
    </row>
    <row r="141" spans="1:8" ht="32.1" customHeight="1">
      <c r="A141" s="635">
        <v>19</v>
      </c>
      <c r="B141" s="636" t="s">
        <v>1151</v>
      </c>
      <c r="C141" s="637">
        <v>124</v>
      </c>
      <c r="D141" s="638" t="s">
        <v>1887</v>
      </c>
      <c r="E141" s="639"/>
      <c r="F141" s="641">
        <v>0.9</v>
      </c>
      <c r="G141" s="641">
        <v>0.8</v>
      </c>
      <c r="H141" s="641">
        <v>0.8</v>
      </c>
    </row>
    <row r="142" spans="1:8" ht="32.1" customHeight="1">
      <c r="A142" s="635">
        <v>19</v>
      </c>
      <c r="B142" s="636" t="s">
        <v>1151</v>
      </c>
      <c r="C142" s="637">
        <v>125</v>
      </c>
      <c r="D142" s="638" t="s">
        <v>1152</v>
      </c>
      <c r="E142" s="639"/>
      <c r="F142" s="641">
        <v>0.9</v>
      </c>
      <c r="G142" s="641">
        <v>0.8</v>
      </c>
      <c r="H142" s="641">
        <v>0.8</v>
      </c>
    </row>
    <row r="143" spans="1:8" ht="32.1" customHeight="1">
      <c r="A143" s="635">
        <v>19</v>
      </c>
      <c r="B143" s="636" t="s">
        <v>1151</v>
      </c>
      <c r="C143" s="637">
        <v>126</v>
      </c>
      <c r="D143" s="638" t="s">
        <v>1153</v>
      </c>
      <c r="E143" s="639"/>
      <c r="F143" s="641">
        <v>0.9</v>
      </c>
      <c r="G143" s="641">
        <v>0.8</v>
      </c>
      <c r="H143" s="641">
        <v>0.8</v>
      </c>
    </row>
    <row r="144" spans="1:8" ht="32.1" customHeight="1">
      <c r="A144" s="635">
        <v>19</v>
      </c>
      <c r="B144" s="636" t="s">
        <v>1151</v>
      </c>
      <c r="C144" s="637">
        <v>127</v>
      </c>
      <c r="D144" s="638" t="s">
        <v>1888</v>
      </c>
      <c r="E144" s="639"/>
      <c r="F144" s="641">
        <v>0.9</v>
      </c>
      <c r="G144" s="641">
        <v>0.8</v>
      </c>
      <c r="H144" s="641">
        <v>0.8</v>
      </c>
    </row>
    <row r="145" spans="1:8" ht="32.1" customHeight="1">
      <c r="A145" s="635">
        <v>19</v>
      </c>
      <c r="B145" s="636" t="s">
        <v>1151</v>
      </c>
      <c r="C145" s="637">
        <v>128</v>
      </c>
      <c r="D145" s="638" t="s">
        <v>1889</v>
      </c>
      <c r="E145" s="639"/>
      <c r="F145" s="641">
        <v>0.9</v>
      </c>
      <c r="G145" s="641">
        <v>0.8</v>
      </c>
      <c r="H145" s="641">
        <v>0.8</v>
      </c>
    </row>
    <row r="146" spans="1:8" ht="32.1" customHeight="1">
      <c r="A146" s="635">
        <v>19</v>
      </c>
      <c r="B146" s="636" t="s">
        <v>1151</v>
      </c>
      <c r="C146" s="637">
        <v>129</v>
      </c>
      <c r="D146" s="638" t="s">
        <v>1801</v>
      </c>
      <c r="E146" s="639"/>
      <c r="F146" s="641">
        <v>0.9</v>
      </c>
      <c r="G146" s="641">
        <v>0.8</v>
      </c>
      <c r="H146" s="641">
        <v>0.8</v>
      </c>
    </row>
    <row r="147" spans="1:8" ht="42.75">
      <c r="A147" s="635">
        <v>19</v>
      </c>
      <c r="B147" s="636" t="s">
        <v>1151</v>
      </c>
      <c r="C147" s="642">
        <v>130</v>
      </c>
      <c r="D147" s="643" t="s">
        <v>1890</v>
      </c>
      <c r="E147" s="639"/>
      <c r="F147" s="641">
        <v>0.9</v>
      </c>
      <c r="G147" s="641">
        <v>0.8</v>
      </c>
      <c r="H147" s="641">
        <v>0.8</v>
      </c>
    </row>
    <row r="148" spans="1:8" ht="42.75">
      <c r="A148" s="635">
        <v>19</v>
      </c>
      <c r="B148" s="636" t="s">
        <v>1151</v>
      </c>
      <c r="C148" s="642">
        <v>131</v>
      </c>
      <c r="D148" s="643" t="s">
        <v>1891</v>
      </c>
      <c r="E148" s="639"/>
      <c r="F148" s="641">
        <v>0.9</v>
      </c>
      <c r="G148" s="641">
        <v>0.8</v>
      </c>
      <c r="H148" s="641">
        <v>0.8</v>
      </c>
    </row>
    <row r="149" spans="1:8" ht="32.1" customHeight="1">
      <c r="A149" s="635">
        <v>19</v>
      </c>
      <c r="B149" s="636" t="s">
        <v>1151</v>
      </c>
      <c r="C149" s="637">
        <v>132</v>
      </c>
      <c r="D149" s="638" t="s">
        <v>1892</v>
      </c>
      <c r="E149" s="639"/>
      <c r="F149" s="641">
        <v>0.9</v>
      </c>
      <c r="G149" s="641">
        <v>0.8</v>
      </c>
      <c r="H149" s="641">
        <v>0.8</v>
      </c>
    </row>
    <row r="150" spans="1:8" ht="32.1" customHeight="1">
      <c r="A150" s="635">
        <v>19</v>
      </c>
      <c r="B150" s="636" t="s">
        <v>1151</v>
      </c>
      <c r="C150" s="637">
        <v>133</v>
      </c>
      <c r="D150" s="638" t="s">
        <v>1893</v>
      </c>
      <c r="E150" s="639"/>
      <c r="F150" s="641">
        <v>0.9</v>
      </c>
      <c r="G150" s="641">
        <v>0.8</v>
      </c>
      <c r="H150" s="641">
        <v>0.8</v>
      </c>
    </row>
    <row r="151" spans="1:8" ht="32.1" customHeight="1">
      <c r="A151" s="635">
        <v>19</v>
      </c>
      <c r="B151" s="636" t="s">
        <v>1151</v>
      </c>
      <c r="C151" s="637">
        <v>134</v>
      </c>
      <c r="D151" s="638" t="s">
        <v>1802</v>
      </c>
      <c r="E151" s="639"/>
      <c r="F151" s="641">
        <v>0.9</v>
      </c>
      <c r="G151" s="641">
        <v>0.8</v>
      </c>
      <c r="H151" s="641">
        <v>0.8</v>
      </c>
    </row>
    <row r="152" spans="1:8" ht="32.1" customHeight="1">
      <c r="A152" s="635">
        <v>19</v>
      </c>
      <c r="B152" s="636" t="s">
        <v>1151</v>
      </c>
      <c r="C152" s="637">
        <v>135</v>
      </c>
      <c r="D152" s="638" t="s">
        <v>1803</v>
      </c>
      <c r="E152" s="639"/>
      <c r="F152" s="641">
        <v>0.9</v>
      </c>
      <c r="G152" s="641">
        <v>0.8</v>
      </c>
      <c r="H152" s="641">
        <v>0.8</v>
      </c>
    </row>
    <row r="153" spans="1:8" ht="32.1" customHeight="1">
      <c r="A153" s="635">
        <v>19</v>
      </c>
      <c r="B153" s="636" t="s">
        <v>1151</v>
      </c>
      <c r="C153" s="637">
        <v>136</v>
      </c>
      <c r="D153" s="638" t="s">
        <v>1804</v>
      </c>
      <c r="E153" s="639"/>
      <c r="F153" s="641">
        <v>0.9</v>
      </c>
      <c r="G153" s="641">
        <v>0.8</v>
      </c>
      <c r="H153" s="641">
        <v>0.8</v>
      </c>
    </row>
    <row r="154" spans="1:8" ht="32.1" customHeight="1">
      <c r="A154" s="635">
        <v>19</v>
      </c>
      <c r="B154" s="636" t="s">
        <v>1151</v>
      </c>
      <c r="C154" s="637">
        <v>137</v>
      </c>
      <c r="D154" s="638" t="s">
        <v>1154</v>
      </c>
      <c r="E154" s="639"/>
      <c r="F154" s="641">
        <v>0.9</v>
      </c>
      <c r="G154" s="641">
        <v>0.8</v>
      </c>
      <c r="H154" s="641">
        <v>0.8</v>
      </c>
    </row>
    <row r="155" spans="1:8" ht="32.1" customHeight="1">
      <c r="A155" s="635">
        <v>19</v>
      </c>
      <c r="B155" s="636" t="s">
        <v>1151</v>
      </c>
      <c r="C155" s="637">
        <v>138</v>
      </c>
      <c r="D155" s="638" t="s">
        <v>1571</v>
      </c>
      <c r="E155" s="639"/>
      <c r="F155" s="640" t="s">
        <v>2293</v>
      </c>
      <c r="G155" s="640" t="s">
        <v>2294</v>
      </c>
      <c r="H155" s="640" t="s">
        <v>2295</v>
      </c>
    </row>
    <row r="156" spans="1:8" ht="42.75">
      <c r="A156" s="635">
        <v>19</v>
      </c>
      <c r="B156" s="636" t="s">
        <v>1151</v>
      </c>
      <c r="C156" s="637">
        <v>139</v>
      </c>
      <c r="D156" s="638" t="s">
        <v>1894</v>
      </c>
      <c r="E156" s="639"/>
      <c r="F156" s="641">
        <v>0.9</v>
      </c>
      <c r="G156" s="641">
        <v>0.8</v>
      </c>
      <c r="H156" s="641">
        <v>0.8</v>
      </c>
    </row>
    <row r="157" spans="1:8" ht="42.75">
      <c r="A157" s="635">
        <v>19</v>
      </c>
      <c r="B157" s="636" t="s">
        <v>1151</v>
      </c>
      <c r="C157" s="637">
        <v>140</v>
      </c>
      <c r="D157" s="638" t="s">
        <v>1572</v>
      </c>
      <c r="E157" s="639"/>
      <c r="F157" s="641">
        <v>0.9</v>
      </c>
      <c r="G157" s="641">
        <v>0.8</v>
      </c>
      <c r="H157" s="641">
        <v>0.8</v>
      </c>
    </row>
    <row r="158" spans="1:8" ht="42.75">
      <c r="A158" s="635">
        <v>19</v>
      </c>
      <c r="B158" s="636" t="s">
        <v>1151</v>
      </c>
      <c r="C158" s="637">
        <v>141</v>
      </c>
      <c r="D158" s="638" t="s">
        <v>1573</v>
      </c>
      <c r="E158" s="639"/>
      <c r="F158" s="641">
        <v>0.9</v>
      </c>
      <c r="G158" s="641">
        <v>0.8</v>
      </c>
      <c r="H158" s="641">
        <v>0.8</v>
      </c>
    </row>
    <row r="159" spans="1:8" ht="32.1" customHeight="1">
      <c r="A159" s="635">
        <v>19</v>
      </c>
      <c r="B159" s="636" t="s">
        <v>1151</v>
      </c>
      <c r="C159" s="637">
        <v>142</v>
      </c>
      <c r="D159" s="638" t="s">
        <v>1155</v>
      </c>
      <c r="E159" s="639"/>
      <c r="F159" s="641">
        <v>0.9</v>
      </c>
      <c r="G159" s="641">
        <v>0.8</v>
      </c>
      <c r="H159" s="641">
        <v>0.8</v>
      </c>
    </row>
    <row r="160" spans="1:8" ht="32.1" customHeight="1">
      <c r="A160" s="635">
        <v>19</v>
      </c>
      <c r="B160" s="636" t="s">
        <v>1151</v>
      </c>
      <c r="C160" s="637">
        <v>143</v>
      </c>
      <c r="D160" s="638" t="s">
        <v>1156</v>
      </c>
      <c r="E160" s="639"/>
      <c r="F160" s="641">
        <v>0.9</v>
      </c>
      <c r="G160" s="641">
        <v>0.8</v>
      </c>
      <c r="H160" s="641">
        <v>0.8</v>
      </c>
    </row>
    <row r="161" spans="1:8" ht="32.1" customHeight="1">
      <c r="A161" s="635">
        <v>19</v>
      </c>
      <c r="B161" s="636" t="s">
        <v>1151</v>
      </c>
      <c r="C161" s="637">
        <v>144</v>
      </c>
      <c r="D161" s="638" t="s">
        <v>1486</v>
      </c>
      <c r="E161" s="639"/>
      <c r="F161" s="640" t="s">
        <v>2293</v>
      </c>
      <c r="G161" s="640" t="s">
        <v>2294</v>
      </c>
      <c r="H161" s="640" t="s">
        <v>2295</v>
      </c>
    </row>
    <row r="162" spans="1:8" ht="46.5" customHeight="1">
      <c r="A162" s="635">
        <v>19</v>
      </c>
      <c r="B162" s="636" t="s">
        <v>1151</v>
      </c>
      <c r="C162" s="637">
        <v>145</v>
      </c>
      <c r="D162" s="638" t="s">
        <v>1487</v>
      </c>
      <c r="E162" s="639"/>
      <c r="F162" s="640" t="s">
        <v>2293</v>
      </c>
      <c r="G162" s="640" t="s">
        <v>2294</v>
      </c>
      <c r="H162" s="640" t="s">
        <v>2295</v>
      </c>
    </row>
    <row r="163" spans="1:8" s="645" customFormat="1" ht="42.75">
      <c r="A163" s="635">
        <v>19</v>
      </c>
      <c r="B163" s="636" t="s">
        <v>1151</v>
      </c>
      <c r="C163" s="642">
        <v>146</v>
      </c>
      <c r="D163" s="643" t="s">
        <v>1966</v>
      </c>
      <c r="E163" s="639"/>
      <c r="F163" s="644">
        <v>1</v>
      </c>
      <c r="G163" s="644">
        <v>1</v>
      </c>
      <c r="H163" s="644">
        <v>1</v>
      </c>
    </row>
    <row r="164" spans="1:8" s="645" customFormat="1" ht="42.75">
      <c r="A164" s="635">
        <v>19</v>
      </c>
      <c r="B164" s="636" t="s">
        <v>1151</v>
      </c>
      <c r="C164" s="642">
        <v>147</v>
      </c>
      <c r="D164" s="643" t="s">
        <v>1967</v>
      </c>
      <c r="E164" s="639"/>
      <c r="F164" s="644">
        <v>1</v>
      </c>
      <c r="G164" s="644">
        <v>1</v>
      </c>
      <c r="H164" s="644">
        <v>1</v>
      </c>
    </row>
    <row r="165" spans="1:8" s="645" customFormat="1" ht="42.75">
      <c r="A165" s="635">
        <v>19</v>
      </c>
      <c r="B165" s="636" t="s">
        <v>1151</v>
      </c>
      <c r="C165" s="642">
        <v>148</v>
      </c>
      <c r="D165" s="643" t="s">
        <v>1968</v>
      </c>
      <c r="E165" s="639"/>
      <c r="F165" s="644">
        <v>1</v>
      </c>
      <c r="G165" s="644">
        <v>1</v>
      </c>
      <c r="H165" s="644">
        <v>1</v>
      </c>
    </row>
    <row r="166" spans="1:8" s="645" customFormat="1" ht="42.75">
      <c r="A166" s="635">
        <v>19</v>
      </c>
      <c r="B166" s="636" t="s">
        <v>1151</v>
      </c>
      <c r="C166" s="642">
        <v>149</v>
      </c>
      <c r="D166" s="643" t="s">
        <v>1969</v>
      </c>
      <c r="E166" s="639"/>
      <c r="F166" s="644">
        <v>1</v>
      </c>
      <c r="G166" s="644">
        <v>1</v>
      </c>
      <c r="H166" s="644">
        <v>1</v>
      </c>
    </row>
    <row r="167" spans="1:8" s="645" customFormat="1" ht="42.75">
      <c r="A167" s="635">
        <v>19</v>
      </c>
      <c r="B167" s="636" t="s">
        <v>1151</v>
      </c>
      <c r="C167" s="642">
        <v>150</v>
      </c>
      <c r="D167" s="643" t="s">
        <v>1970</v>
      </c>
      <c r="E167" s="639"/>
      <c r="F167" s="644">
        <v>1</v>
      </c>
      <c r="G167" s="644">
        <v>1</v>
      </c>
      <c r="H167" s="644">
        <v>1</v>
      </c>
    </row>
    <row r="168" spans="1:8" s="645" customFormat="1" ht="42.75">
      <c r="A168" s="635">
        <v>19</v>
      </c>
      <c r="B168" s="636" t="s">
        <v>1151</v>
      </c>
      <c r="C168" s="642">
        <v>151</v>
      </c>
      <c r="D168" s="643" t="s">
        <v>1971</v>
      </c>
      <c r="E168" s="639"/>
      <c r="F168" s="644">
        <v>1</v>
      </c>
      <c r="G168" s="644">
        <v>1</v>
      </c>
      <c r="H168" s="644">
        <v>1</v>
      </c>
    </row>
    <row r="169" spans="1:8" s="645" customFormat="1" ht="42.75">
      <c r="A169" s="635">
        <v>19</v>
      </c>
      <c r="B169" s="636" t="s">
        <v>1151</v>
      </c>
      <c r="C169" s="642">
        <v>152</v>
      </c>
      <c r="D169" s="643" t="s">
        <v>1972</v>
      </c>
      <c r="E169" s="639"/>
      <c r="F169" s="644">
        <v>1</v>
      </c>
      <c r="G169" s="644">
        <v>1</v>
      </c>
      <c r="H169" s="644">
        <v>1</v>
      </c>
    </row>
    <row r="170" spans="1:8" s="645" customFormat="1" ht="42.75">
      <c r="A170" s="635">
        <v>19</v>
      </c>
      <c r="B170" s="636" t="s">
        <v>1151</v>
      </c>
      <c r="C170" s="642">
        <v>153</v>
      </c>
      <c r="D170" s="643" t="s">
        <v>1973</v>
      </c>
      <c r="E170" s="639"/>
      <c r="F170" s="644">
        <v>1</v>
      </c>
      <c r="G170" s="644">
        <v>1</v>
      </c>
      <c r="H170" s="644">
        <v>1</v>
      </c>
    </row>
    <row r="171" spans="1:8" s="645" customFormat="1" ht="48" customHeight="1">
      <c r="A171" s="635">
        <v>19</v>
      </c>
      <c r="B171" s="636" t="s">
        <v>1151</v>
      </c>
      <c r="C171" s="642">
        <v>154</v>
      </c>
      <c r="D171" s="643" t="s">
        <v>1974</v>
      </c>
      <c r="E171" s="639"/>
      <c r="F171" s="644">
        <v>1</v>
      </c>
      <c r="G171" s="644">
        <v>1</v>
      </c>
      <c r="H171" s="644">
        <v>1</v>
      </c>
    </row>
    <row r="172" spans="1:8" s="645" customFormat="1" ht="48" customHeight="1">
      <c r="A172" s="635">
        <v>19</v>
      </c>
      <c r="B172" s="636" t="s">
        <v>1151</v>
      </c>
      <c r="C172" s="642">
        <v>155</v>
      </c>
      <c r="D172" s="643" t="s">
        <v>1975</v>
      </c>
      <c r="E172" s="639"/>
      <c r="F172" s="644">
        <v>1</v>
      </c>
      <c r="G172" s="644">
        <v>1</v>
      </c>
      <c r="H172" s="644">
        <v>1</v>
      </c>
    </row>
    <row r="173" spans="1:8" s="645" customFormat="1" ht="32.1" customHeight="1">
      <c r="A173" s="635">
        <v>19</v>
      </c>
      <c r="B173" s="636" t="s">
        <v>1151</v>
      </c>
      <c r="C173" s="642">
        <v>156</v>
      </c>
      <c r="D173" s="643" t="s">
        <v>1976</v>
      </c>
      <c r="E173" s="639"/>
      <c r="F173" s="640" t="s">
        <v>2293</v>
      </c>
      <c r="G173" s="640" t="s">
        <v>2294</v>
      </c>
      <c r="H173" s="640" t="s">
        <v>2295</v>
      </c>
    </row>
    <row r="174" spans="1:8" s="645" customFormat="1" ht="57">
      <c r="A174" s="635">
        <v>19</v>
      </c>
      <c r="B174" s="636" t="s">
        <v>1151</v>
      </c>
      <c r="C174" s="642">
        <v>157</v>
      </c>
      <c r="D174" s="643" t="s">
        <v>2007</v>
      </c>
      <c r="E174" s="639"/>
      <c r="F174" s="644">
        <v>1</v>
      </c>
      <c r="G174" s="644">
        <v>1</v>
      </c>
      <c r="H174" s="644">
        <v>1</v>
      </c>
    </row>
    <row r="175" spans="1:8" s="645" customFormat="1" ht="32.1" customHeight="1">
      <c r="A175" s="635">
        <v>19</v>
      </c>
      <c r="B175" s="636" t="s">
        <v>1151</v>
      </c>
      <c r="C175" s="642">
        <v>158</v>
      </c>
      <c r="D175" s="643" t="s">
        <v>1977</v>
      </c>
      <c r="E175" s="639"/>
      <c r="F175" s="640" t="s">
        <v>2293</v>
      </c>
      <c r="G175" s="640" t="s">
        <v>2294</v>
      </c>
      <c r="H175" s="640" t="s">
        <v>2295</v>
      </c>
    </row>
    <row r="176" spans="1:8" s="645" customFormat="1" ht="57">
      <c r="A176" s="635">
        <v>19</v>
      </c>
      <c r="B176" s="636" t="s">
        <v>1151</v>
      </c>
      <c r="C176" s="642">
        <v>159</v>
      </c>
      <c r="D176" s="643" t="s">
        <v>1978</v>
      </c>
      <c r="E176" s="639"/>
      <c r="F176" s="644">
        <v>1</v>
      </c>
      <c r="G176" s="644">
        <v>1</v>
      </c>
      <c r="H176" s="644">
        <v>1</v>
      </c>
    </row>
    <row r="177" spans="1:8" s="645" customFormat="1" ht="32.1" customHeight="1">
      <c r="A177" s="635">
        <v>19</v>
      </c>
      <c r="B177" s="636" t="s">
        <v>1151</v>
      </c>
      <c r="C177" s="642">
        <v>160</v>
      </c>
      <c r="D177" s="643" t="s">
        <v>1483</v>
      </c>
      <c r="E177" s="639"/>
      <c r="F177" s="640" t="s">
        <v>2293</v>
      </c>
      <c r="G177" s="640" t="s">
        <v>2294</v>
      </c>
      <c r="H177" s="640" t="s">
        <v>2295</v>
      </c>
    </row>
    <row r="178" spans="1:8" s="645" customFormat="1" ht="32.1" customHeight="1">
      <c r="A178" s="635">
        <v>19</v>
      </c>
      <c r="B178" s="636" t="s">
        <v>1151</v>
      </c>
      <c r="C178" s="642">
        <v>161</v>
      </c>
      <c r="D178" s="643" t="s">
        <v>1484</v>
      </c>
      <c r="E178" s="639"/>
      <c r="F178" s="640" t="s">
        <v>2293</v>
      </c>
      <c r="G178" s="640" t="s">
        <v>2294</v>
      </c>
      <c r="H178" s="640" t="s">
        <v>2295</v>
      </c>
    </row>
    <row r="179" spans="1:8" ht="32.1" customHeight="1">
      <c r="A179" s="635">
        <v>19</v>
      </c>
      <c r="B179" s="636" t="s">
        <v>1151</v>
      </c>
      <c r="C179" s="637">
        <v>162</v>
      </c>
      <c r="D179" s="638" t="s">
        <v>1485</v>
      </c>
      <c r="E179" s="639"/>
      <c r="F179" s="640" t="s">
        <v>2293</v>
      </c>
      <c r="G179" s="640" t="s">
        <v>2294</v>
      </c>
      <c r="H179" s="640" t="s">
        <v>2295</v>
      </c>
    </row>
    <row r="180" spans="1:8" ht="32.1" customHeight="1">
      <c r="A180" s="635">
        <v>20</v>
      </c>
      <c r="B180" s="636" t="s">
        <v>1157</v>
      </c>
      <c r="C180" s="637">
        <v>163</v>
      </c>
      <c r="D180" s="638" t="s">
        <v>1158</v>
      </c>
      <c r="E180" s="639"/>
      <c r="F180" s="640" t="s">
        <v>2293</v>
      </c>
      <c r="G180" s="640" t="s">
        <v>2294</v>
      </c>
      <c r="H180" s="640" t="s">
        <v>2295</v>
      </c>
    </row>
    <row r="181" spans="1:8" ht="32.1" customHeight="1">
      <c r="A181" s="635">
        <v>20</v>
      </c>
      <c r="B181" s="636" t="s">
        <v>1157</v>
      </c>
      <c r="C181" s="637">
        <v>164</v>
      </c>
      <c r="D181" s="638" t="s">
        <v>1159</v>
      </c>
      <c r="E181" s="639"/>
      <c r="F181" s="640" t="s">
        <v>2293</v>
      </c>
      <c r="G181" s="640" t="s">
        <v>2294</v>
      </c>
      <c r="H181" s="640" t="s">
        <v>2295</v>
      </c>
    </row>
    <row r="182" spans="1:8" s="645" customFormat="1" ht="32.1" customHeight="1">
      <c r="A182" s="635">
        <v>20</v>
      </c>
      <c r="B182" s="636" t="s">
        <v>1157</v>
      </c>
      <c r="C182" s="642">
        <v>165</v>
      </c>
      <c r="D182" s="643" t="s">
        <v>1160</v>
      </c>
      <c r="E182" s="639"/>
      <c r="F182" s="640" t="s">
        <v>2293</v>
      </c>
      <c r="G182" s="640" t="s">
        <v>2294</v>
      </c>
      <c r="H182" s="640" t="s">
        <v>2295</v>
      </c>
    </row>
    <row r="183" spans="1:8" s="645" customFormat="1" ht="48" customHeight="1">
      <c r="A183" s="635">
        <v>20</v>
      </c>
      <c r="B183" s="636" t="s">
        <v>1157</v>
      </c>
      <c r="C183" s="642">
        <v>166</v>
      </c>
      <c r="D183" s="643" t="s">
        <v>1161</v>
      </c>
      <c r="E183" s="639"/>
      <c r="F183" s="640" t="s">
        <v>2293</v>
      </c>
      <c r="G183" s="640" t="s">
        <v>2294</v>
      </c>
      <c r="H183" s="640" t="s">
        <v>2295</v>
      </c>
    </row>
    <row r="184" spans="1:8" s="645" customFormat="1" ht="32.1" customHeight="1">
      <c r="A184" s="635">
        <v>20</v>
      </c>
      <c r="B184" s="636" t="s">
        <v>1157</v>
      </c>
      <c r="C184" s="642">
        <v>167</v>
      </c>
      <c r="D184" s="643" t="s">
        <v>1895</v>
      </c>
      <c r="E184" s="639"/>
      <c r="F184" s="646">
        <v>1</v>
      </c>
      <c r="G184" s="646">
        <v>1</v>
      </c>
      <c r="H184" s="646">
        <v>1</v>
      </c>
    </row>
    <row r="185" spans="1:8" s="645" customFormat="1" ht="32.1" customHeight="1">
      <c r="A185" s="635">
        <v>20</v>
      </c>
      <c r="B185" s="636" t="s">
        <v>1157</v>
      </c>
      <c r="C185" s="642">
        <v>168</v>
      </c>
      <c r="D185" s="643" t="s">
        <v>1896</v>
      </c>
      <c r="E185" s="639"/>
      <c r="F185" s="646">
        <v>1</v>
      </c>
      <c r="G185" s="646">
        <v>1</v>
      </c>
      <c r="H185" s="646">
        <v>1</v>
      </c>
    </row>
    <row r="186" spans="1:8" s="645" customFormat="1" ht="32.1" customHeight="1">
      <c r="A186" s="635">
        <v>20</v>
      </c>
      <c r="B186" s="636" t="s">
        <v>1157</v>
      </c>
      <c r="C186" s="642">
        <v>169</v>
      </c>
      <c r="D186" s="643" t="s">
        <v>1897</v>
      </c>
      <c r="E186" s="639"/>
      <c r="F186" s="646">
        <v>0.9</v>
      </c>
      <c r="G186" s="646">
        <v>0.8</v>
      </c>
      <c r="H186" s="646">
        <v>0.8</v>
      </c>
    </row>
    <row r="187" spans="1:8" s="645" customFormat="1" ht="32.1" customHeight="1">
      <c r="A187" s="635">
        <v>20</v>
      </c>
      <c r="B187" s="636" t="s">
        <v>1157</v>
      </c>
      <c r="C187" s="642">
        <v>170</v>
      </c>
      <c r="D187" s="643" t="s">
        <v>1898</v>
      </c>
      <c r="E187" s="639"/>
      <c r="F187" s="646">
        <v>0.9</v>
      </c>
      <c r="G187" s="646">
        <v>0.8</v>
      </c>
      <c r="H187" s="646">
        <v>0.8</v>
      </c>
    </row>
    <row r="188" spans="1:8" s="645" customFormat="1" ht="32.1" customHeight="1">
      <c r="A188" s="635">
        <v>20</v>
      </c>
      <c r="B188" s="636" t="s">
        <v>1157</v>
      </c>
      <c r="C188" s="642">
        <v>171</v>
      </c>
      <c r="D188" s="643" t="s">
        <v>1899</v>
      </c>
      <c r="E188" s="639"/>
      <c r="F188" s="646">
        <v>0.9</v>
      </c>
      <c r="G188" s="646">
        <v>0.8</v>
      </c>
      <c r="H188" s="646">
        <v>0.8</v>
      </c>
    </row>
    <row r="189" spans="1:8" s="645" customFormat="1" ht="32.1" customHeight="1">
      <c r="A189" s="635">
        <v>20</v>
      </c>
      <c r="B189" s="636" t="s">
        <v>1157</v>
      </c>
      <c r="C189" s="642">
        <v>172</v>
      </c>
      <c r="D189" s="643" t="s">
        <v>1900</v>
      </c>
      <c r="E189" s="639"/>
      <c r="F189" s="646">
        <v>1</v>
      </c>
      <c r="G189" s="646">
        <v>1</v>
      </c>
      <c r="H189" s="646">
        <v>1</v>
      </c>
    </row>
    <row r="190" spans="1:8" s="645" customFormat="1" ht="32.1" customHeight="1">
      <c r="A190" s="635">
        <v>21</v>
      </c>
      <c r="B190" s="636" t="s">
        <v>1162</v>
      </c>
      <c r="C190" s="642">
        <v>173</v>
      </c>
      <c r="D190" s="643" t="s">
        <v>1490</v>
      </c>
      <c r="E190" s="639"/>
      <c r="F190" s="646">
        <v>1</v>
      </c>
      <c r="G190" s="646">
        <v>1</v>
      </c>
      <c r="H190" s="646">
        <v>1</v>
      </c>
    </row>
    <row r="191" spans="1:8" s="645" customFormat="1" ht="32.1" customHeight="1">
      <c r="A191" s="635">
        <v>21</v>
      </c>
      <c r="B191" s="636" t="s">
        <v>1162</v>
      </c>
      <c r="C191" s="642">
        <v>174</v>
      </c>
      <c r="D191" s="643" t="s">
        <v>1491</v>
      </c>
      <c r="E191" s="639"/>
      <c r="F191" s="646">
        <v>1</v>
      </c>
      <c r="G191" s="646">
        <v>1</v>
      </c>
      <c r="H191" s="646">
        <v>1</v>
      </c>
    </row>
    <row r="192" spans="1:8" s="645" customFormat="1" ht="32.1" customHeight="1">
      <c r="A192" s="635">
        <v>21</v>
      </c>
      <c r="B192" s="636" t="s">
        <v>1162</v>
      </c>
      <c r="C192" s="642">
        <v>175</v>
      </c>
      <c r="D192" s="643" t="s">
        <v>1492</v>
      </c>
      <c r="E192" s="639"/>
      <c r="F192" s="646">
        <v>0.9</v>
      </c>
      <c r="G192" s="646">
        <v>0.8</v>
      </c>
      <c r="H192" s="646">
        <v>0.9</v>
      </c>
    </row>
    <row r="193" spans="1:8" s="645" customFormat="1" ht="32.1" customHeight="1">
      <c r="A193" s="635">
        <v>21</v>
      </c>
      <c r="B193" s="636" t="s">
        <v>1162</v>
      </c>
      <c r="C193" s="642">
        <v>176</v>
      </c>
      <c r="D193" s="643" t="s">
        <v>1493</v>
      </c>
      <c r="E193" s="639"/>
      <c r="F193" s="646">
        <v>0.9</v>
      </c>
      <c r="G193" s="646">
        <v>0.8</v>
      </c>
      <c r="H193" s="646">
        <v>0.9</v>
      </c>
    </row>
    <row r="194" spans="1:8" s="645" customFormat="1" ht="32.1" customHeight="1">
      <c r="A194" s="635">
        <v>21</v>
      </c>
      <c r="B194" s="636" t="s">
        <v>1162</v>
      </c>
      <c r="C194" s="642">
        <v>177</v>
      </c>
      <c r="D194" s="643" t="s">
        <v>1494</v>
      </c>
      <c r="E194" s="639"/>
      <c r="F194" s="646">
        <v>0.9</v>
      </c>
      <c r="G194" s="646">
        <v>0.8</v>
      </c>
      <c r="H194" s="646">
        <v>0.8</v>
      </c>
    </row>
    <row r="195" spans="1:8" s="645" customFormat="1" ht="32.1" customHeight="1">
      <c r="A195" s="635">
        <v>21</v>
      </c>
      <c r="B195" s="636" t="s">
        <v>1162</v>
      </c>
      <c r="C195" s="642">
        <v>178</v>
      </c>
      <c r="D195" s="643" t="s">
        <v>1574</v>
      </c>
      <c r="E195" s="639"/>
      <c r="F195" s="646">
        <v>0.9</v>
      </c>
      <c r="G195" s="646">
        <v>0.8</v>
      </c>
      <c r="H195" s="646">
        <v>0.8</v>
      </c>
    </row>
    <row r="196" spans="1:8" s="645" customFormat="1" ht="32.1" customHeight="1">
      <c r="A196" s="635">
        <v>21</v>
      </c>
      <c r="B196" s="636" t="s">
        <v>1162</v>
      </c>
      <c r="C196" s="642">
        <v>179</v>
      </c>
      <c r="D196" s="643" t="s">
        <v>1163</v>
      </c>
      <c r="E196" s="639"/>
      <c r="F196" s="640" t="s">
        <v>2293</v>
      </c>
      <c r="G196" s="640" t="s">
        <v>2294</v>
      </c>
      <c r="H196" s="640" t="s">
        <v>2295</v>
      </c>
    </row>
    <row r="197" spans="1:8" s="645" customFormat="1" ht="32.1" customHeight="1">
      <c r="A197" s="635">
        <v>21</v>
      </c>
      <c r="B197" s="636" t="s">
        <v>1162</v>
      </c>
      <c r="C197" s="642">
        <v>180</v>
      </c>
      <c r="D197" s="643" t="s">
        <v>1164</v>
      </c>
      <c r="E197" s="639"/>
      <c r="F197" s="640" t="s">
        <v>2293</v>
      </c>
      <c r="G197" s="640" t="s">
        <v>2294</v>
      </c>
      <c r="H197" s="640" t="s">
        <v>2295</v>
      </c>
    </row>
    <row r="198" spans="1:8" s="645" customFormat="1" ht="32.1" customHeight="1">
      <c r="A198" s="635">
        <v>22</v>
      </c>
      <c r="B198" s="636" t="s">
        <v>1165</v>
      </c>
      <c r="C198" s="642">
        <v>181</v>
      </c>
      <c r="D198" s="643" t="s">
        <v>1166</v>
      </c>
      <c r="E198" s="639"/>
      <c r="F198" s="640" t="s">
        <v>2293</v>
      </c>
      <c r="G198" s="640" t="s">
        <v>2294</v>
      </c>
      <c r="H198" s="640" t="s">
        <v>2295</v>
      </c>
    </row>
    <row r="199" spans="1:8" s="645" customFormat="1" ht="32.1" customHeight="1">
      <c r="A199" s="635">
        <v>22</v>
      </c>
      <c r="B199" s="636" t="s">
        <v>1165</v>
      </c>
      <c r="C199" s="642">
        <v>182</v>
      </c>
      <c r="D199" s="643" t="s">
        <v>1167</v>
      </c>
      <c r="E199" s="639"/>
      <c r="F199" s="640" t="s">
        <v>2293</v>
      </c>
      <c r="G199" s="640" t="s">
        <v>2294</v>
      </c>
      <c r="H199" s="640" t="s">
        <v>2295</v>
      </c>
    </row>
    <row r="200" spans="1:8" s="645" customFormat="1" ht="32.1" customHeight="1">
      <c r="A200" s="635">
        <v>22</v>
      </c>
      <c r="B200" s="636" t="s">
        <v>1165</v>
      </c>
      <c r="C200" s="642">
        <v>183</v>
      </c>
      <c r="D200" s="643" t="s">
        <v>1575</v>
      </c>
      <c r="E200" s="639"/>
      <c r="F200" s="640" t="s">
        <v>2293</v>
      </c>
      <c r="G200" s="640" t="s">
        <v>2294</v>
      </c>
      <c r="H200" s="640" t="s">
        <v>2295</v>
      </c>
    </row>
    <row r="201" spans="1:8" s="645" customFormat="1" ht="32.1" customHeight="1">
      <c r="A201" s="635">
        <v>22</v>
      </c>
      <c r="B201" s="636" t="s">
        <v>1165</v>
      </c>
      <c r="C201" s="642">
        <v>184</v>
      </c>
      <c r="D201" s="643" t="s">
        <v>1576</v>
      </c>
      <c r="E201" s="639"/>
      <c r="F201" s="640" t="s">
        <v>2293</v>
      </c>
      <c r="G201" s="640" t="s">
        <v>2294</v>
      </c>
      <c r="H201" s="640" t="s">
        <v>2295</v>
      </c>
    </row>
    <row r="202" spans="1:8" s="645" customFormat="1" ht="32.1" customHeight="1">
      <c r="A202" s="635">
        <v>23</v>
      </c>
      <c r="B202" s="636" t="s">
        <v>1168</v>
      </c>
      <c r="C202" s="642">
        <v>185</v>
      </c>
      <c r="D202" s="643" t="s">
        <v>1169</v>
      </c>
      <c r="E202" s="639"/>
      <c r="F202" s="640" t="s">
        <v>2293</v>
      </c>
      <c r="G202" s="640" t="s">
        <v>2294</v>
      </c>
      <c r="H202" s="640" t="s">
        <v>2295</v>
      </c>
    </row>
    <row r="203" spans="1:8" s="645" customFormat="1" ht="44.1" customHeight="1">
      <c r="A203" s="635">
        <v>23</v>
      </c>
      <c r="B203" s="636" t="s">
        <v>1168</v>
      </c>
      <c r="C203" s="642">
        <v>186</v>
      </c>
      <c r="D203" s="643" t="s">
        <v>1577</v>
      </c>
      <c r="E203" s="639"/>
      <c r="F203" s="640" t="s">
        <v>2293</v>
      </c>
      <c r="G203" s="640" t="s">
        <v>2294</v>
      </c>
      <c r="H203" s="640" t="s">
        <v>2295</v>
      </c>
    </row>
    <row r="204" spans="1:8" s="645" customFormat="1" ht="44.1" customHeight="1">
      <c r="A204" s="635">
        <v>23</v>
      </c>
      <c r="B204" s="636" t="s">
        <v>1168</v>
      </c>
      <c r="C204" s="642">
        <v>187</v>
      </c>
      <c r="D204" s="643" t="s">
        <v>1901</v>
      </c>
      <c r="E204" s="639"/>
      <c r="F204" s="640" t="s">
        <v>2293</v>
      </c>
      <c r="G204" s="640" t="s">
        <v>2294</v>
      </c>
      <c r="H204" s="640" t="s">
        <v>2295</v>
      </c>
    </row>
    <row r="205" spans="1:8" s="645" customFormat="1" ht="32.1" customHeight="1">
      <c r="A205" s="635">
        <v>23</v>
      </c>
      <c r="B205" s="636" t="s">
        <v>1168</v>
      </c>
      <c r="C205" s="642">
        <v>188</v>
      </c>
      <c r="D205" s="643" t="s">
        <v>1170</v>
      </c>
      <c r="E205" s="639"/>
      <c r="F205" s="640" t="s">
        <v>2293</v>
      </c>
      <c r="G205" s="640" t="s">
        <v>2294</v>
      </c>
      <c r="H205" s="640" t="s">
        <v>2295</v>
      </c>
    </row>
    <row r="206" spans="1:8" s="645" customFormat="1" ht="32.1" customHeight="1">
      <c r="A206" s="635">
        <v>23</v>
      </c>
      <c r="B206" s="636" t="s">
        <v>1168</v>
      </c>
      <c r="C206" s="642">
        <v>189</v>
      </c>
      <c r="D206" s="643" t="s">
        <v>1578</v>
      </c>
      <c r="E206" s="639"/>
      <c r="F206" s="640" t="s">
        <v>2293</v>
      </c>
      <c r="G206" s="640" t="s">
        <v>2294</v>
      </c>
      <c r="H206" s="640" t="s">
        <v>2295</v>
      </c>
    </row>
    <row r="207" spans="1:8" s="645" customFormat="1" ht="32.1" customHeight="1">
      <c r="A207" s="635">
        <v>23</v>
      </c>
      <c r="B207" s="636" t="s">
        <v>1168</v>
      </c>
      <c r="C207" s="642">
        <v>190</v>
      </c>
      <c r="D207" s="643" t="s">
        <v>1579</v>
      </c>
      <c r="E207" s="639"/>
      <c r="F207" s="640" t="s">
        <v>2293</v>
      </c>
      <c r="G207" s="640" t="s">
        <v>2294</v>
      </c>
      <c r="H207" s="640" t="s">
        <v>2295</v>
      </c>
    </row>
    <row r="208" spans="1:8" s="645" customFormat="1" ht="32.1" customHeight="1">
      <c r="A208" s="635">
        <v>24</v>
      </c>
      <c r="B208" s="636" t="s">
        <v>1171</v>
      </c>
      <c r="C208" s="642">
        <v>191</v>
      </c>
      <c r="D208" s="643" t="s">
        <v>1172</v>
      </c>
      <c r="E208" s="639"/>
      <c r="F208" s="640" t="s">
        <v>2293</v>
      </c>
      <c r="G208" s="640" t="s">
        <v>2294</v>
      </c>
      <c r="H208" s="640" t="s">
        <v>2295</v>
      </c>
    </row>
    <row r="209" spans="1:8" s="645" customFormat="1" ht="32.1" customHeight="1">
      <c r="A209" s="635">
        <v>24</v>
      </c>
      <c r="B209" s="636" t="s">
        <v>1171</v>
      </c>
      <c r="C209" s="642">
        <v>192</v>
      </c>
      <c r="D209" s="643" t="s">
        <v>1580</v>
      </c>
      <c r="E209" s="639"/>
      <c r="F209" s="640" t="s">
        <v>2293</v>
      </c>
      <c r="G209" s="640" t="s">
        <v>2294</v>
      </c>
      <c r="H209" s="640" t="s">
        <v>2295</v>
      </c>
    </row>
    <row r="210" spans="1:8" s="645" customFormat="1" ht="32.1" customHeight="1">
      <c r="A210" s="635">
        <v>24</v>
      </c>
      <c r="B210" s="636" t="s">
        <v>1171</v>
      </c>
      <c r="C210" s="642">
        <v>193</v>
      </c>
      <c r="D210" s="643" t="s">
        <v>1581</v>
      </c>
      <c r="E210" s="639"/>
      <c r="F210" s="640" t="s">
        <v>2293</v>
      </c>
      <c r="G210" s="640" t="s">
        <v>2294</v>
      </c>
      <c r="H210" s="640" t="s">
        <v>2295</v>
      </c>
    </row>
    <row r="211" spans="1:8" s="645" customFormat="1" ht="32.1" customHeight="1">
      <c r="A211" s="635">
        <v>24</v>
      </c>
      <c r="B211" s="636" t="s">
        <v>1171</v>
      </c>
      <c r="C211" s="642">
        <v>194</v>
      </c>
      <c r="D211" s="643" t="s">
        <v>1582</v>
      </c>
      <c r="E211" s="639"/>
      <c r="F211" s="640" t="s">
        <v>2293</v>
      </c>
      <c r="G211" s="640" t="s">
        <v>2294</v>
      </c>
      <c r="H211" s="640" t="s">
        <v>2295</v>
      </c>
    </row>
    <row r="212" spans="1:8" s="645" customFormat="1" ht="32.1" customHeight="1">
      <c r="A212" s="635">
        <v>25</v>
      </c>
      <c r="B212" s="636" t="s">
        <v>1173</v>
      </c>
      <c r="C212" s="642">
        <v>195</v>
      </c>
      <c r="D212" s="643" t="s">
        <v>1583</v>
      </c>
      <c r="E212" s="639"/>
      <c r="F212" s="640" t="s">
        <v>2293</v>
      </c>
      <c r="G212" s="640" t="s">
        <v>2294</v>
      </c>
      <c r="H212" s="640" t="s">
        <v>2295</v>
      </c>
    </row>
    <row r="213" spans="1:8" s="645" customFormat="1" ht="32.1" customHeight="1">
      <c r="A213" s="635">
        <v>25</v>
      </c>
      <c r="B213" s="636" t="s">
        <v>1173</v>
      </c>
      <c r="C213" s="642">
        <v>196</v>
      </c>
      <c r="D213" s="643" t="s">
        <v>1174</v>
      </c>
      <c r="E213" s="639"/>
      <c r="F213" s="640" t="s">
        <v>2293</v>
      </c>
      <c r="G213" s="640" t="s">
        <v>2294</v>
      </c>
      <c r="H213" s="640" t="s">
        <v>2295</v>
      </c>
    </row>
    <row r="214" spans="1:8" s="645" customFormat="1" ht="32.1" customHeight="1">
      <c r="A214" s="635">
        <v>25</v>
      </c>
      <c r="B214" s="636" t="s">
        <v>1173</v>
      </c>
      <c r="C214" s="642">
        <v>197</v>
      </c>
      <c r="D214" s="643" t="s">
        <v>1175</v>
      </c>
      <c r="E214" s="639"/>
      <c r="F214" s="640" t="s">
        <v>2293</v>
      </c>
      <c r="G214" s="640" t="s">
        <v>2294</v>
      </c>
      <c r="H214" s="640" t="s">
        <v>2295</v>
      </c>
    </row>
    <row r="215" spans="1:8" s="645" customFormat="1" ht="32.1" customHeight="1">
      <c r="A215" s="635">
        <v>25</v>
      </c>
      <c r="B215" s="636" t="s">
        <v>1173</v>
      </c>
      <c r="C215" s="642">
        <v>198</v>
      </c>
      <c r="D215" s="643" t="s">
        <v>1584</v>
      </c>
      <c r="E215" s="639"/>
      <c r="F215" s="646">
        <v>1</v>
      </c>
      <c r="G215" s="646">
        <v>1</v>
      </c>
      <c r="H215" s="646">
        <v>1</v>
      </c>
    </row>
    <row r="216" spans="1:8" s="645" customFormat="1" ht="32.1" customHeight="1">
      <c r="A216" s="635">
        <v>25</v>
      </c>
      <c r="B216" s="636" t="s">
        <v>1173</v>
      </c>
      <c r="C216" s="642">
        <v>199</v>
      </c>
      <c r="D216" s="643" t="s">
        <v>1585</v>
      </c>
      <c r="E216" s="639"/>
      <c r="F216" s="646">
        <v>0.9</v>
      </c>
      <c r="G216" s="646">
        <v>0.8</v>
      </c>
      <c r="H216" s="646">
        <v>0.8</v>
      </c>
    </row>
    <row r="217" spans="1:8" s="645" customFormat="1" ht="32.1" customHeight="1">
      <c r="A217" s="635">
        <v>25</v>
      </c>
      <c r="B217" s="636" t="s">
        <v>1173</v>
      </c>
      <c r="C217" s="642">
        <v>200</v>
      </c>
      <c r="D217" s="643" t="s">
        <v>1586</v>
      </c>
      <c r="E217" s="639"/>
      <c r="F217" s="646">
        <v>0.9</v>
      </c>
      <c r="G217" s="646">
        <v>0.8</v>
      </c>
      <c r="H217" s="646">
        <v>0.8</v>
      </c>
    </row>
    <row r="218" spans="1:8" s="645" customFormat="1" ht="32.1" customHeight="1">
      <c r="A218" s="635">
        <v>25</v>
      </c>
      <c r="B218" s="636" t="s">
        <v>1173</v>
      </c>
      <c r="C218" s="642">
        <v>201</v>
      </c>
      <c r="D218" s="643" t="s">
        <v>1587</v>
      </c>
      <c r="E218" s="639"/>
      <c r="F218" s="646">
        <v>0.9</v>
      </c>
      <c r="G218" s="646">
        <v>0.8</v>
      </c>
      <c r="H218" s="646">
        <v>0.8</v>
      </c>
    </row>
    <row r="219" spans="1:8" s="645" customFormat="1" ht="32.1" customHeight="1">
      <c r="A219" s="635">
        <v>25</v>
      </c>
      <c r="B219" s="636" t="s">
        <v>1173</v>
      </c>
      <c r="C219" s="642">
        <v>202</v>
      </c>
      <c r="D219" s="643" t="s">
        <v>1588</v>
      </c>
      <c r="E219" s="639"/>
      <c r="F219" s="646">
        <v>0.9</v>
      </c>
      <c r="G219" s="646">
        <v>0.8</v>
      </c>
      <c r="H219" s="646">
        <v>0.8</v>
      </c>
    </row>
    <row r="220" spans="1:8" s="645" customFormat="1" ht="32.1" customHeight="1">
      <c r="A220" s="635">
        <v>25</v>
      </c>
      <c r="B220" s="636" t="s">
        <v>1173</v>
      </c>
      <c r="C220" s="642">
        <v>203</v>
      </c>
      <c r="D220" s="643" t="s">
        <v>1589</v>
      </c>
      <c r="E220" s="639"/>
      <c r="F220" s="646">
        <v>0.9</v>
      </c>
      <c r="G220" s="646">
        <v>0.8</v>
      </c>
      <c r="H220" s="646">
        <v>0.8</v>
      </c>
    </row>
    <row r="221" spans="1:8" s="645" customFormat="1" ht="32.1" customHeight="1">
      <c r="A221" s="635">
        <v>25</v>
      </c>
      <c r="B221" s="636" t="s">
        <v>1173</v>
      </c>
      <c r="C221" s="642">
        <v>204</v>
      </c>
      <c r="D221" s="643" t="s">
        <v>1590</v>
      </c>
      <c r="E221" s="639"/>
      <c r="F221" s="646">
        <v>0.9</v>
      </c>
      <c r="G221" s="646">
        <v>0.8</v>
      </c>
      <c r="H221" s="646">
        <v>0.8</v>
      </c>
    </row>
    <row r="222" spans="1:8" s="645" customFormat="1" ht="32.1" customHeight="1">
      <c r="A222" s="635">
        <v>25</v>
      </c>
      <c r="B222" s="636" t="s">
        <v>1173</v>
      </c>
      <c r="C222" s="642">
        <v>205</v>
      </c>
      <c r="D222" s="643" t="s">
        <v>1591</v>
      </c>
      <c r="E222" s="639"/>
      <c r="F222" s="646">
        <v>0.9</v>
      </c>
      <c r="G222" s="646">
        <v>0.8</v>
      </c>
      <c r="H222" s="646">
        <v>0.8</v>
      </c>
    </row>
    <row r="223" spans="1:8" s="645" customFormat="1" ht="32.1" customHeight="1">
      <c r="A223" s="635">
        <v>25</v>
      </c>
      <c r="B223" s="636" t="s">
        <v>1173</v>
      </c>
      <c r="C223" s="642">
        <v>206</v>
      </c>
      <c r="D223" s="643" t="s">
        <v>1592</v>
      </c>
      <c r="E223" s="639"/>
      <c r="F223" s="646">
        <v>0.9</v>
      </c>
      <c r="G223" s="646">
        <v>0.8</v>
      </c>
      <c r="H223" s="646">
        <v>0.8</v>
      </c>
    </row>
    <row r="224" spans="1:8" s="645" customFormat="1" ht="32.1" customHeight="1">
      <c r="A224" s="635">
        <v>26</v>
      </c>
      <c r="B224" s="636" t="s">
        <v>1177</v>
      </c>
      <c r="C224" s="642">
        <v>207</v>
      </c>
      <c r="D224" s="643" t="s">
        <v>1178</v>
      </c>
      <c r="E224" s="639"/>
      <c r="F224" s="640" t="s">
        <v>2293</v>
      </c>
      <c r="G224" s="640" t="s">
        <v>2294</v>
      </c>
      <c r="H224" s="640" t="s">
        <v>2295</v>
      </c>
    </row>
    <row r="225" spans="1:8" s="645" customFormat="1" ht="32.1" customHeight="1">
      <c r="A225" s="635">
        <v>27</v>
      </c>
      <c r="B225" s="636" t="s">
        <v>1179</v>
      </c>
      <c r="C225" s="642">
        <v>208</v>
      </c>
      <c r="D225" s="643" t="s">
        <v>1180</v>
      </c>
      <c r="E225" s="639"/>
      <c r="F225" s="640" t="s">
        <v>2293</v>
      </c>
      <c r="G225" s="640" t="s">
        <v>2294</v>
      </c>
      <c r="H225" s="640" t="s">
        <v>2295</v>
      </c>
    </row>
    <row r="226" spans="1:8" s="645" customFormat="1" ht="32.1" customHeight="1">
      <c r="A226" s="635">
        <v>27</v>
      </c>
      <c r="B226" s="636" t="s">
        <v>1179</v>
      </c>
      <c r="C226" s="642">
        <v>209</v>
      </c>
      <c r="D226" s="643" t="s">
        <v>1181</v>
      </c>
      <c r="E226" s="639"/>
      <c r="F226" s="640" t="s">
        <v>2293</v>
      </c>
      <c r="G226" s="640" t="s">
        <v>2294</v>
      </c>
      <c r="H226" s="640" t="s">
        <v>2295</v>
      </c>
    </row>
    <row r="227" spans="1:8" s="645" customFormat="1" ht="32.1" customHeight="1">
      <c r="A227" s="635">
        <v>27</v>
      </c>
      <c r="B227" s="636" t="s">
        <v>1179</v>
      </c>
      <c r="C227" s="642">
        <v>210</v>
      </c>
      <c r="D227" s="643" t="s">
        <v>1182</v>
      </c>
      <c r="E227" s="639"/>
      <c r="F227" s="640" t="s">
        <v>2293</v>
      </c>
      <c r="G227" s="640" t="s">
        <v>2294</v>
      </c>
      <c r="H227" s="640" t="s">
        <v>2295</v>
      </c>
    </row>
    <row r="228" spans="1:8" s="645" customFormat="1" ht="32.1" customHeight="1">
      <c r="A228" s="635">
        <v>27</v>
      </c>
      <c r="B228" s="636" t="s">
        <v>1179</v>
      </c>
      <c r="C228" s="642">
        <v>211</v>
      </c>
      <c r="D228" s="643" t="s">
        <v>1183</v>
      </c>
      <c r="E228" s="639"/>
      <c r="F228" s="640" t="s">
        <v>2293</v>
      </c>
      <c r="G228" s="640" t="s">
        <v>2294</v>
      </c>
      <c r="H228" s="640" t="s">
        <v>2295</v>
      </c>
    </row>
    <row r="229" spans="1:8" s="645" customFormat="1" ht="32.1" customHeight="1">
      <c r="A229" s="635">
        <v>27</v>
      </c>
      <c r="B229" s="636" t="s">
        <v>1179</v>
      </c>
      <c r="C229" s="642">
        <v>212</v>
      </c>
      <c r="D229" s="643" t="s">
        <v>1593</v>
      </c>
      <c r="E229" s="639"/>
      <c r="F229" s="640" t="s">
        <v>2293</v>
      </c>
      <c r="G229" s="640" t="s">
        <v>2294</v>
      </c>
      <c r="H229" s="640" t="s">
        <v>2295</v>
      </c>
    </row>
    <row r="230" spans="1:8" s="645" customFormat="1" ht="32.1" customHeight="1">
      <c r="A230" s="635">
        <v>27</v>
      </c>
      <c r="B230" s="636" t="s">
        <v>1179</v>
      </c>
      <c r="C230" s="642">
        <v>213</v>
      </c>
      <c r="D230" s="643" t="s">
        <v>1902</v>
      </c>
      <c r="E230" s="639"/>
      <c r="F230" s="640" t="s">
        <v>2293</v>
      </c>
      <c r="G230" s="640" t="s">
        <v>2294</v>
      </c>
      <c r="H230" s="640" t="s">
        <v>2295</v>
      </c>
    </row>
    <row r="231" spans="1:8" s="645" customFormat="1" ht="32.1" customHeight="1">
      <c r="A231" s="635">
        <v>27</v>
      </c>
      <c r="B231" s="636" t="s">
        <v>1179</v>
      </c>
      <c r="C231" s="642">
        <v>214</v>
      </c>
      <c r="D231" s="643" t="s">
        <v>1903</v>
      </c>
      <c r="E231" s="639"/>
      <c r="F231" s="640" t="s">
        <v>2300</v>
      </c>
      <c r="G231" s="646">
        <v>0.5</v>
      </c>
      <c r="H231" s="646">
        <v>0.5</v>
      </c>
    </row>
    <row r="232" spans="1:8" s="645" customFormat="1" ht="32.1" customHeight="1">
      <c r="A232" s="635">
        <v>27</v>
      </c>
      <c r="B232" s="636" t="s">
        <v>1179</v>
      </c>
      <c r="C232" s="642">
        <v>215</v>
      </c>
      <c r="D232" s="643" t="s">
        <v>1904</v>
      </c>
      <c r="E232" s="639"/>
      <c r="F232" s="640" t="s">
        <v>2293</v>
      </c>
      <c r="G232" s="640" t="s">
        <v>2294</v>
      </c>
      <c r="H232" s="640" t="s">
        <v>2295</v>
      </c>
    </row>
    <row r="233" spans="1:8" s="645" customFormat="1" ht="32.1" customHeight="1">
      <c r="A233" s="635">
        <v>27</v>
      </c>
      <c r="B233" s="636" t="s">
        <v>1179</v>
      </c>
      <c r="C233" s="642">
        <v>216</v>
      </c>
      <c r="D233" s="643" t="s">
        <v>1905</v>
      </c>
      <c r="E233" s="639"/>
      <c r="F233" s="640" t="s">
        <v>2293</v>
      </c>
      <c r="G233" s="640" t="s">
        <v>2294</v>
      </c>
      <c r="H233" s="640" t="s">
        <v>2295</v>
      </c>
    </row>
    <row r="234" spans="1:8" s="645" customFormat="1" ht="32.1" customHeight="1">
      <c r="A234" s="635">
        <v>27</v>
      </c>
      <c r="B234" s="636" t="s">
        <v>1179</v>
      </c>
      <c r="C234" s="642">
        <v>217</v>
      </c>
      <c r="D234" s="643" t="s">
        <v>1594</v>
      </c>
      <c r="E234" s="639"/>
      <c r="F234" s="640" t="s">
        <v>2293</v>
      </c>
      <c r="G234" s="640" t="s">
        <v>2294</v>
      </c>
      <c r="H234" s="640" t="s">
        <v>2295</v>
      </c>
    </row>
    <row r="235" spans="1:8" s="645" customFormat="1" ht="32.1" customHeight="1">
      <c r="A235" s="635">
        <v>27</v>
      </c>
      <c r="B235" s="636" t="s">
        <v>1179</v>
      </c>
      <c r="C235" s="642">
        <v>218</v>
      </c>
      <c r="D235" s="643" t="s">
        <v>1595</v>
      </c>
      <c r="E235" s="639"/>
      <c r="F235" s="640" t="s">
        <v>2293</v>
      </c>
      <c r="G235" s="640" t="s">
        <v>2294</v>
      </c>
      <c r="H235" s="640" t="s">
        <v>2295</v>
      </c>
    </row>
    <row r="236" spans="1:8" s="645" customFormat="1" ht="32.1" customHeight="1">
      <c r="A236" s="635">
        <v>27</v>
      </c>
      <c r="B236" s="636" t="s">
        <v>1179</v>
      </c>
      <c r="C236" s="642">
        <v>219</v>
      </c>
      <c r="D236" s="643" t="s">
        <v>1499</v>
      </c>
      <c r="E236" s="639"/>
      <c r="F236" s="646">
        <v>1</v>
      </c>
      <c r="G236" s="646">
        <v>1</v>
      </c>
      <c r="H236" s="646">
        <v>1</v>
      </c>
    </row>
    <row r="237" spans="1:8" s="645" customFormat="1" ht="32.1" customHeight="1">
      <c r="A237" s="635">
        <v>27</v>
      </c>
      <c r="B237" s="636" t="s">
        <v>1179</v>
      </c>
      <c r="C237" s="642">
        <v>220</v>
      </c>
      <c r="D237" s="643" t="s">
        <v>1979</v>
      </c>
      <c r="E237" s="639"/>
      <c r="F237" s="640" t="s">
        <v>2293</v>
      </c>
      <c r="G237" s="640" t="s">
        <v>2294</v>
      </c>
      <c r="H237" s="640" t="s">
        <v>2295</v>
      </c>
    </row>
    <row r="238" spans="1:8" s="645" customFormat="1" ht="42.75">
      <c r="A238" s="635">
        <v>27</v>
      </c>
      <c r="B238" s="636" t="s">
        <v>1179</v>
      </c>
      <c r="C238" s="642">
        <v>221</v>
      </c>
      <c r="D238" s="643" t="s">
        <v>1906</v>
      </c>
      <c r="E238" s="639"/>
      <c r="F238" s="640" t="s">
        <v>2293</v>
      </c>
      <c r="G238" s="640" t="s">
        <v>2295</v>
      </c>
      <c r="H238" s="640" t="s">
        <v>2295</v>
      </c>
    </row>
    <row r="239" spans="1:8" s="645" customFormat="1" ht="32.1" customHeight="1">
      <c r="A239" s="635">
        <v>28</v>
      </c>
      <c r="B239" s="636" t="s">
        <v>1184</v>
      </c>
      <c r="C239" s="642">
        <v>222</v>
      </c>
      <c r="D239" s="643" t="s">
        <v>1185</v>
      </c>
      <c r="E239" s="639"/>
      <c r="F239" s="640" t="s">
        <v>2293</v>
      </c>
      <c r="G239" s="640" t="s">
        <v>2294</v>
      </c>
      <c r="H239" s="640" t="s">
        <v>2295</v>
      </c>
    </row>
    <row r="240" spans="1:8" s="645" customFormat="1" ht="32.1" customHeight="1">
      <c r="A240" s="635">
        <v>28</v>
      </c>
      <c r="B240" s="636" t="s">
        <v>1184</v>
      </c>
      <c r="C240" s="642">
        <v>223</v>
      </c>
      <c r="D240" s="643" t="s">
        <v>1597</v>
      </c>
      <c r="E240" s="639"/>
      <c r="F240" s="646">
        <v>0.9</v>
      </c>
      <c r="G240" s="646">
        <v>0.8</v>
      </c>
      <c r="H240" s="646">
        <v>0.8</v>
      </c>
    </row>
    <row r="241" spans="1:8" s="645" customFormat="1" ht="32.1" customHeight="1">
      <c r="A241" s="635">
        <v>28</v>
      </c>
      <c r="B241" s="636" t="s">
        <v>1184</v>
      </c>
      <c r="C241" s="642">
        <v>224</v>
      </c>
      <c r="D241" s="643" t="s">
        <v>1598</v>
      </c>
      <c r="E241" s="639"/>
      <c r="F241" s="646">
        <v>0.9</v>
      </c>
      <c r="G241" s="646">
        <v>0.8</v>
      </c>
      <c r="H241" s="646">
        <v>0.8</v>
      </c>
    </row>
    <row r="242" spans="1:8" s="645" customFormat="1" ht="32.1" customHeight="1">
      <c r="A242" s="635">
        <v>28</v>
      </c>
      <c r="B242" s="636" t="s">
        <v>1184</v>
      </c>
      <c r="C242" s="642">
        <v>225</v>
      </c>
      <c r="D242" s="643" t="s">
        <v>1599</v>
      </c>
      <c r="E242" s="639"/>
      <c r="F242" s="646">
        <v>0.9</v>
      </c>
      <c r="G242" s="646">
        <v>0.8</v>
      </c>
      <c r="H242" s="646">
        <v>0.8</v>
      </c>
    </row>
    <row r="243" spans="1:8" s="645" customFormat="1" ht="32.1" customHeight="1">
      <c r="A243" s="635">
        <v>28</v>
      </c>
      <c r="B243" s="636" t="s">
        <v>1184</v>
      </c>
      <c r="C243" s="642">
        <v>226</v>
      </c>
      <c r="D243" s="643" t="s">
        <v>1600</v>
      </c>
      <c r="E243" s="639"/>
      <c r="F243" s="646">
        <v>0.9</v>
      </c>
      <c r="G243" s="646">
        <v>0.8</v>
      </c>
      <c r="H243" s="646">
        <v>0.8</v>
      </c>
    </row>
    <row r="244" spans="1:8" s="645" customFormat="1" ht="32.1" customHeight="1">
      <c r="A244" s="635">
        <v>29</v>
      </c>
      <c r="B244" s="636" t="s">
        <v>1186</v>
      </c>
      <c r="C244" s="642">
        <v>227</v>
      </c>
      <c r="D244" s="643" t="s">
        <v>1187</v>
      </c>
      <c r="E244" s="639"/>
      <c r="F244" s="640" t="s">
        <v>2293</v>
      </c>
      <c r="G244" s="640" t="s">
        <v>2294</v>
      </c>
      <c r="H244" s="640" t="s">
        <v>2295</v>
      </c>
    </row>
    <row r="245" spans="1:8" s="645" customFormat="1" ht="32.1" customHeight="1">
      <c r="A245" s="635">
        <v>29</v>
      </c>
      <c r="B245" s="636" t="s">
        <v>1186</v>
      </c>
      <c r="C245" s="642">
        <v>228</v>
      </c>
      <c r="D245" s="643" t="s">
        <v>1601</v>
      </c>
      <c r="E245" s="639"/>
      <c r="F245" s="640" t="s">
        <v>2293</v>
      </c>
      <c r="G245" s="640" t="s">
        <v>2294</v>
      </c>
      <c r="H245" s="640" t="s">
        <v>2295</v>
      </c>
    </row>
    <row r="246" spans="1:8" s="645" customFormat="1" ht="32.1" customHeight="1">
      <c r="A246" s="635">
        <v>29</v>
      </c>
      <c r="B246" s="636" t="s">
        <v>1186</v>
      </c>
      <c r="C246" s="642">
        <v>229</v>
      </c>
      <c r="D246" s="643" t="s">
        <v>1602</v>
      </c>
      <c r="E246" s="639"/>
      <c r="F246" s="640" t="s">
        <v>2293</v>
      </c>
      <c r="G246" s="640" t="s">
        <v>2294</v>
      </c>
      <c r="H246" s="640" t="s">
        <v>2295</v>
      </c>
    </row>
    <row r="247" spans="1:8" s="645" customFormat="1" ht="32.1" customHeight="1">
      <c r="A247" s="635">
        <v>29</v>
      </c>
      <c r="B247" s="636" t="s">
        <v>1186</v>
      </c>
      <c r="C247" s="642">
        <v>230</v>
      </c>
      <c r="D247" s="643" t="s">
        <v>1188</v>
      </c>
      <c r="E247" s="639"/>
      <c r="F247" s="640" t="s">
        <v>2293</v>
      </c>
      <c r="G247" s="640" t="s">
        <v>2294</v>
      </c>
      <c r="H247" s="640" t="s">
        <v>2295</v>
      </c>
    </row>
    <row r="248" spans="1:8" s="645" customFormat="1" ht="32.1" customHeight="1">
      <c r="A248" s="635">
        <v>29</v>
      </c>
      <c r="B248" s="636" t="s">
        <v>1186</v>
      </c>
      <c r="C248" s="642">
        <v>231</v>
      </c>
      <c r="D248" s="643" t="s">
        <v>1189</v>
      </c>
      <c r="E248" s="639"/>
      <c r="F248" s="640" t="s">
        <v>2293</v>
      </c>
      <c r="G248" s="640" t="s">
        <v>2294</v>
      </c>
      <c r="H248" s="640" t="s">
        <v>2295</v>
      </c>
    </row>
    <row r="249" spans="1:8" s="645" customFormat="1" ht="32.1" customHeight="1">
      <c r="A249" s="635">
        <v>29</v>
      </c>
      <c r="B249" s="636" t="s">
        <v>1186</v>
      </c>
      <c r="C249" s="642">
        <v>232</v>
      </c>
      <c r="D249" s="643" t="s">
        <v>1190</v>
      </c>
      <c r="E249" s="639"/>
      <c r="F249" s="640" t="s">
        <v>2293</v>
      </c>
      <c r="G249" s="640" t="s">
        <v>2294</v>
      </c>
      <c r="H249" s="640" t="s">
        <v>2295</v>
      </c>
    </row>
    <row r="250" spans="1:8" s="645" customFormat="1" ht="32.1" customHeight="1">
      <c r="A250" s="635">
        <v>29</v>
      </c>
      <c r="B250" s="636" t="s">
        <v>1186</v>
      </c>
      <c r="C250" s="642">
        <v>233</v>
      </c>
      <c r="D250" s="643" t="s">
        <v>1191</v>
      </c>
      <c r="E250" s="639" t="s">
        <v>2305</v>
      </c>
      <c r="F250" s="646">
        <v>0.9</v>
      </c>
      <c r="G250" s="646">
        <v>0.8</v>
      </c>
      <c r="H250" s="646">
        <v>0.8</v>
      </c>
    </row>
    <row r="251" spans="1:8" s="645" customFormat="1" ht="32.1" customHeight="1">
      <c r="A251" s="635">
        <v>29</v>
      </c>
      <c r="B251" s="636" t="s">
        <v>1186</v>
      </c>
      <c r="C251" s="642">
        <v>233</v>
      </c>
      <c r="D251" s="643" t="s">
        <v>1191</v>
      </c>
      <c r="E251" s="639"/>
      <c r="F251" s="640" t="s">
        <v>2293</v>
      </c>
      <c r="G251" s="640" t="s">
        <v>2294</v>
      </c>
      <c r="H251" s="640" t="s">
        <v>2295</v>
      </c>
    </row>
    <row r="252" spans="1:8" s="645" customFormat="1" ht="32.1" customHeight="1">
      <c r="A252" s="635">
        <v>29</v>
      </c>
      <c r="B252" s="636" t="s">
        <v>1186</v>
      </c>
      <c r="C252" s="642">
        <v>234</v>
      </c>
      <c r="D252" s="643" t="s">
        <v>1603</v>
      </c>
      <c r="E252" s="639"/>
      <c r="F252" s="646">
        <v>0.9</v>
      </c>
      <c r="G252" s="646">
        <v>0.8</v>
      </c>
      <c r="H252" s="646">
        <v>0.8</v>
      </c>
    </row>
    <row r="253" spans="1:8" s="645" customFormat="1" ht="32.1" customHeight="1">
      <c r="A253" s="635">
        <v>29</v>
      </c>
      <c r="B253" s="636" t="s">
        <v>1186</v>
      </c>
      <c r="C253" s="642">
        <v>235</v>
      </c>
      <c r="D253" s="643" t="s">
        <v>1604</v>
      </c>
      <c r="E253" s="639"/>
      <c r="F253" s="646">
        <v>0.9</v>
      </c>
      <c r="G253" s="646">
        <v>0.8</v>
      </c>
      <c r="H253" s="646">
        <v>0.8</v>
      </c>
    </row>
    <row r="254" spans="1:8" s="645" customFormat="1" ht="32.1" customHeight="1">
      <c r="A254" s="635">
        <v>29</v>
      </c>
      <c r="B254" s="636" t="s">
        <v>1186</v>
      </c>
      <c r="C254" s="642">
        <v>236</v>
      </c>
      <c r="D254" s="643" t="s">
        <v>1605</v>
      </c>
      <c r="E254" s="639"/>
      <c r="F254" s="646">
        <v>0.9</v>
      </c>
      <c r="G254" s="646">
        <v>0.8</v>
      </c>
      <c r="H254" s="646">
        <v>0.8</v>
      </c>
    </row>
    <row r="255" spans="1:8" s="645" customFormat="1" ht="32.1" customHeight="1">
      <c r="A255" s="635">
        <v>29</v>
      </c>
      <c r="B255" s="636" t="s">
        <v>1186</v>
      </c>
      <c r="C255" s="642">
        <v>237</v>
      </c>
      <c r="D255" s="643" t="s">
        <v>1606</v>
      </c>
      <c r="E255" s="639"/>
      <c r="F255" s="646">
        <v>0.9</v>
      </c>
      <c r="G255" s="646">
        <v>0.8</v>
      </c>
      <c r="H255" s="646">
        <v>0.8</v>
      </c>
    </row>
    <row r="256" spans="1:8" s="645" customFormat="1" ht="32.1" customHeight="1">
      <c r="A256" s="635">
        <v>29</v>
      </c>
      <c r="B256" s="636" t="s">
        <v>1186</v>
      </c>
      <c r="C256" s="642">
        <v>238</v>
      </c>
      <c r="D256" s="643" t="s">
        <v>1607</v>
      </c>
      <c r="E256" s="639"/>
      <c r="F256" s="646">
        <v>0.9</v>
      </c>
      <c r="G256" s="646">
        <v>0.8</v>
      </c>
      <c r="H256" s="646">
        <v>0.8</v>
      </c>
    </row>
    <row r="257" spans="1:8" s="645" customFormat="1" ht="32.1" customHeight="1">
      <c r="A257" s="635">
        <v>29</v>
      </c>
      <c r="B257" s="636" t="s">
        <v>1186</v>
      </c>
      <c r="C257" s="642">
        <v>239</v>
      </c>
      <c r="D257" s="643" t="s">
        <v>1608</v>
      </c>
      <c r="E257" s="639"/>
      <c r="F257" s="646">
        <v>0.9</v>
      </c>
      <c r="G257" s="646">
        <v>0.8</v>
      </c>
      <c r="H257" s="646">
        <v>0.8</v>
      </c>
    </row>
    <row r="258" spans="1:8" s="645" customFormat="1" ht="32.1" customHeight="1">
      <c r="A258" s="635">
        <v>30</v>
      </c>
      <c r="B258" s="636" t="s">
        <v>1192</v>
      </c>
      <c r="C258" s="642">
        <v>240</v>
      </c>
      <c r="D258" s="643" t="s">
        <v>1596</v>
      </c>
      <c r="E258" s="639"/>
      <c r="F258" s="640" t="s">
        <v>2293</v>
      </c>
      <c r="G258" s="640" t="s">
        <v>2294</v>
      </c>
      <c r="H258" s="640" t="s">
        <v>2295</v>
      </c>
    </row>
    <row r="259" spans="1:8" s="645" customFormat="1" ht="32.1" customHeight="1">
      <c r="A259" s="635">
        <v>30</v>
      </c>
      <c r="B259" s="636" t="s">
        <v>1192</v>
      </c>
      <c r="C259" s="642">
        <v>241</v>
      </c>
      <c r="D259" s="643" t="s">
        <v>1907</v>
      </c>
      <c r="E259" s="639"/>
      <c r="F259" s="640" t="s">
        <v>2293</v>
      </c>
      <c r="G259" s="640" t="s">
        <v>2294</v>
      </c>
      <c r="H259" s="640" t="s">
        <v>2295</v>
      </c>
    </row>
    <row r="260" spans="1:8" s="645" customFormat="1" ht="32.1" customHeight="1">
      <c r="A260" s="635">
        <v>30</v>
      </c>
      <c r="B260" s="636" t="s">
        <v>1192</v>
      </c>
      <c r="C260" s="642">
        <v>242</v>
      </c>
      <c r="D260" s="643" t="s">
        <v>1193</v>
      </c>
      <c r="E260" s="639"/>
      <c r="F260" s="640" t="s">
        <v>2293</v>
      </c>
      <c r="G260" s="640" t="s">
        <v>2294</v>
      </c>
      <c r="H260" s="640" t="s">
        <v>2295</v>
      </c>
    </row>
    <row r="261" spans="1:8" s="645" customFormat="1" ht="32.1" customHeight="1">
      <c r="A261" s="635">
        <v>30</v>
      </c>
      <c r="B261" s="636" t="s">
        <v>1192</v>
      </c>
      <c r="C261" s="642">
        <v>243</v>
      </c>
      <c r="D261" s="643" t="s">
        <v>1194</v>
      </c>
      <c r="E261" s="639"/>
      <c r="F261" s="640" t="s">
        <v>2293</v>
      </c>
      <c r="G261" s="640" t="s">
        <v>2294</v>
      </c>
      <c r="H261" s="640" t="s">
        <v>2295</v>
      </c>
    </row>
    <row r="262" spans="1:8" s="645" customFormat="1" ht="42.75">
      <c r="A262" s="635">
        <v>30</v>
      </c>
      <c r="B262" s="636" t="s">
        <v>1192</v>
      </c>
      <c r="C262" s="642">
        <v>244</v>
      </c>
      <c r="D262" s="643" t="s">
        <v>1609</v>
      </c>
      <c r="E262" s="639"/>
      <c r="F262" s="640" t="s">
        <v>2293</v>
      </c>
      <c r="G262" s="640" t="s">
        <v>2294</v>
      </c>
      <c r="H262" s="640" t="s">
        <v>2295</v>
      </c>
    </row>
    <row r="263" spans="1:8" s="645" customFormat="1" ht="32.1" customHeight="1">
      <c r="A263" s="635">
        <v>30</v>
      </c>
      <c r="B263" s="636" t="s">
        <v>1192</v>
      </c>
      <c r="C263" s="642">
        <v>245</v>
      </c>
      <c r="D263" s="643" t="s">
        <v>1908</v>
      </c>
      <c r="E263" s="639" t="s">
        <v>2305</v>
      </c>
      <c r="F263" s="646">
        <v>0.9</v>
      </c>
      <c r="G263" s="646">
        <v>0.8</v>
      </c>
      <c r="H263" s="646">
        <v>0.8</v>
      </c>
    </row>
    <row r="264" spans="1:8" s="645" customFormat="1" ht="32.1" customHeight="1">
      <c r="A264" s="635">
        <v>30</v>
      </c>
      <c r="B264" s="636" t="s">
        <v>1192</v>
      </c>
      <c r="C264" s="642">
        <v>245</v>
      </c>
      <c r="D264" s="643" t="s">
        <v>1908</v>
      </c>
      <c r="E264" s="639" t="s">
        <v>2296</v>
      </c>
      <c r="F264" s="640" t="s">
        <v>2293</v>
      </c>
      <c r="G264" s="640" t="s">
        <v>2294</v>
      </c>
      <c r="H264" s="640" t="s">
        <v>2295</v>
      </c>
    </row>
    <row r="265" spans="1:8" s="645" customFormat="1" ht="32.1" customHeight="1">
      <c r="A265" s="635">
        <v>30</v>
      </c>
      <c r="B265" s="636" t="s">
        <v>1192</v>
      </c>
      <c r="C265" s="642">
        <v>246</v>
      </c>
      <c r="D265" s="643" t="s">
        <v>1610</v>
      </c>
      <c r="E265" s="639" t="s">
        <v>2305</v>
      </c>
      <c r="F265" s="646">
        <v>0.9</v>
      </c>
      <c r="G265" s="646">
        <v>0.8</v>
      </c>
      <c r="H265" s="646">
        <v>0.8</v>
      </c>
    </row>
    <row r="266" spans="1:8" s="645" customFormat="1" ht="32.1" customHeight="1">
      <c r="A266" s="635">
        <v>30</v>
      </c>
      <c r="B266" s="636" t="s">
        <v>1192</v>
      </c>
      <c r="C266" s="642">
        <v>246</v>
      </c>
      <c r="D266" s="643" t="s">
        <v>1610</v>
      </c>
      <c r="E266" s="639" t="s">
        <v>2296</v>
      </c>
      <c r="F266" s="640" t="s">
        <v>2293</v>
      </c>
      <c r="G266" s="640" t="s">
        <v>2294</v>
      </c>
      <c r="H266" s="640" t="s">
        <v>2295</v>
      </c>
    </row>
    <row r="267" spans="1:8" s="645" customFormat="1" ht="32.1" customHeight="1">
      <c r="A267" s="635">
        <v>30</v>
      </c>
      <c r="B267" s="636" t="s">
        <v>1192</v>
      </c>
      <c r="C267" s="642">
        <v>247</v>
      </c>
      <c r="D267" s="643" t="s">
        <v>1611</v>
      </c>
      <c r="E267" s="639"/>
      <c r="F267" s="646">
        <v>0.9</v>
      </c>
      <c r="G267" s="646">
        <v>0.8</v>
      </c>
      <c r="H267" s="646">
        <v>0.8</v>
      </c>
    </row>
    <row r="268" spans="1:8" s="645" customFormat="1" ht="32.1" customHeight="1">
      <c r="A268" s="635">
        <v>30</v>
      </c>
      <c r="B268" s="636" t="s">
        <v>1192</v>
      </c>
      <c r="C268" s="642">
        <v>248</v>
      </c>
      <c r="D268" s="643" t="s">
        <v>1612</v>
      </c>
      <c r="E268" s="639"/>
      <c r="F268" s="646">
        <v>0.9</v>
      </c>
      <c r="G268" s="646">
        <v>0.8</v>
      </c>
      <c r="H268" s="646">
        <v>0.8</v>
      </c>
    </row>
    <row r="269" spans="1:8" s="645" customFormat="1" ht="32.1" customHeight="1">
      <c r="A269" s="635">
        <v>30</v>
      </c>
      <c r="B269" s="636" t="s">
        <v>1192</v>
      </c>
      <c r="C269" s="642">
        <v>249</v>
      </c>
      <c r="D269" s="643" t="s">
        <v>1613</v>
      </c>
      <c r="E269" s="639"/>
      <c r="F269" s="646">
        <v>0.9</v>
      </c>
      <c r="G269" s="646">
        <v>0.8</v>
      </c>
      <c r="H269" s="646">
        <v>0.8</v>
      </c>
    </row>
    <row r="270" spans="1:8" s="645" customFormat="1" ht="32.1" customHeight="1">
      <c r="A270" s="635">
        <v>30</v>
      </c>
      <c r="B270" s="636" t="s">
        <v>1192</v>
      </c>
      <c r="C270" s="642">
        <v>250</v>
      </c>
      <c r="D270" s="643" t="s">
        <v>1614</v>
      </c>
      <c r="E270" s="639"/>
      <c r="F270" s="646">
        <v>0.9</v>
      </c>
      <c r="G270" s="646">
        <v>0.8</v>
      </c>
      <c r="H270" s="646">
        <v>0.8</v>
      </c>
    </row>
    <row r="271" spans="1:8" s="645" customFormat="1" ht="32.1" customHeight="1">
      <c r="A271" s="635">
        <v>30</v>
      </c>
      <c r="B271" s="636" t="s">
        <v>1192</v>
      </c>
      <c r="C271" s="642">
        <v>251</v>
      </c>
      <c r="D271" s="643" t="s">
        <v>1615</v>
      </c>
      <c r="E271" s="639"/>
      <c r="F271" s="646">
        <v>0.9</v>
      </c>
      <c r="G271" s="646">
        <v>0.8</v>
      </c>
      <c r="H271" s="646">
        <v>0.8</v>
      </c>
    </row>
    <row r="272" spans="1:8" s="645" customFormat="1" ht="32.1" customHeight="1">
      <c r="A272" s="635">
        <v>30</v>
      </c>
      <c r="B272" s="636" t="s">
        <v>1192</v>
      </c>
      <c r="C272" s="642">
        <v>252</v>
      </c>
      <c r="D272" s="643" t="s">
        <v>1616</v>
      </c>
      <c r="E272" s="639"/>
      <c r="F272" s="646">
        <v>0.9</v>
      </c>
      <c r="G272" s="646">
        <v>0.8</v>
      </c>
      <c r="H272" s="646">
        <v>0.8</v>
      </c>
    </row>
    <row r="273" spans="1:8" s="645" customFormat="1" ht="32.1" customHeight="1">
      <c r="A273" s="635">
        <v>30</v>
      </c>
      <c r="B273" s="636" t="s">
        <v>1192</v>
      </c>
      <c r="C273" s="642">
        <v>253</v>
      </c>
      <c r="D273" s="643" t="s">
        <v>1617</v>
      </c>
      <c r="E273" s="639"/>
      <c r="F273" s="646">
        <v>0.9</v>
      </c>
      <c r="G273" s="646">
        <v>0.8</v>
      </c>
      <c r="H273" s="646">
        <v>0.8</v>
      </c>
    </row>
    <row r="274" spans="1:8" s="645" customFormat="1" ht="32.1" customHeight="1">
      <c r="A274" s="635">
        <v>30</v>
      </c>
      <c r="B274" s="636" t="s">
        <v>1192</v>
      </c>
      <c r="C274" s="642">
        <v>254</v>
      </c>
      <c r="D274" s="643" t="s">
        <v>1618</v>
      </c>
      <c r="E274" s="639"/>
      <c r="F274" s="646">
        <v>0.9</v>
      </c>
      <c r="G274" s="646">
        <v>0.8</v>
      </c>
      <c r="H274" s="646">
        <v>0.8</v>
      </c>
    </row>
    <row r="275" spans="1:8" s="645" customFormat="1" ht="32.1" customHeight="1">
      <c r="A275" s="635">
        <v>31</v>
      </c>
      <c r="B275" s="636" t="s">
        <v>1195</v>
      </c>
      <c r="C275" s="642">
        <v>255</v>
      </c>
      <c r="D275" s="643" t="s">
        <v>1619</v>
      </c>
      <c r="E275" s="639"/>
      <c r="F275" s="646">
        <v>0.9</v>
      </c>
      <c r="G275" s="646">
        <v>0.8</v>
      </c>
      <c r="H275" s="646">
        <v>0.8</v>
      </c>
    </row>
    <row r="276" spans="1:8" s="645" customFormat="1" ht="32.1" customHeight="1">
      <c r="A276" s="635">
        <v>31</v>
      </c>
      <c r="B276" s="636" t="s">
        <v>1195</v>
      </c>
      <c r="C276" s="642">
        <v>256</v>
      </c>
      <c r="D276" s="643" t="s">
        <v>1620</v>
      </c>
      <c r="E276" s="639"/>
      <c r="F276" s="646">
        <v>0.9</v>
      </c>
      <c r="G276" s="646">
        <v>0.8</v>
      </c>
      <c r="H276" s="646">
        <v>0.8</v>
      </c>
    </row>
    <row r="277" spans="1:8" s="645" customFormat="1" ht="32.1" customHeight="1">
      <c r="A277" s="635">
        <v>31</v>
      </c>
      <c r="B277" s="636" t="s">
        <v>1195</v>
      </c>
      <c r="C277" s="642">
        <v>257</v>
      </c>
      <c r="D277" s="643" t="s">
        <v>1621</v>
      </c>
      <c r="E277" s="639"/>
      <c r="F277" s="646">
        <v>0.9</v>
      </c>
      <c r="G277" s="646">
        <v>0.8</v>
      </c>
      <c r="H277" s="646">
        <v>0.8</v>
      </c>
    </row>
    <row r="278" spans="1:8" s="645" customFormat="1" ht="32.1" customHeight="1">
      <c r="A278" s="635">
        <v>31</v>
      </c>
      <c r="B278" s="636" t="s">
        <v>1195</v>
      </c>
      <c r="C278" s="642">
        <v>258</v>
      </c>
      <c r="D278" s="643" t="s">
        <v>1622</v>
      </c>
      <c r="E278" s="639"/>
      <c r="F278" s="646">
        <v>0.9</v>
      </c>
      <c r="G278" s="646">
        <v>0.8</v>
      </c>
      <c r="H278" s="646">
        <v>0.8</v>
      </c>
    </row>
    <row r="279" spans="1:8" s="645" customFormat="1" ht="32.1" customHeight="1">
      <c r="A279" s="635">
        <v>31</v>
      </c>
      <c r="B279" s="636" t="s">
        <v>1195</v>
      </c>
      <c r="C279" s="642">
        <v>259</v>
      </c>
      <c r="D279" s="643" t="s">
        <v>1623</v>
      </c>
      <c r="E279" s="639"/>
      <c r="F279" s="646">
        <v>0.9</v>
      </c>
      <c r="G279" s="646">
        <v>0.8</v>
      </c>
      <c r="H279" s="646">
        <v>0.8</v>
      </c>
    </row>
    <row r="280" spans="1:8" s="645" customFormat="1" ht="32.1" customHeight="1">
      <c r="A280" s="635">
        <v>31</v>
      </c>
      <c r="B280" s="636" t="s">
        <v>1195</v>
      </c>
      <c r="C280" s="642">
        <v>260</v>
      </c>
      <c r="D280" s="643" t="s">
        <v>1624</v>
      </c>
      <c r="E280" s="639"/>
      <c r="F280" s="646">
        <v>0.9</v>
      </c>
      <c r="G280" s="646">
        <v>0.8</v>
      </c>
      <c r="H280" s="646">
        <v>0.8</v>
      </c>
    </row>
    <row r="281" spans="1:8" s="645" customFormat="1" ht="32.1" customHeight="1">
      <c r="A281" s="635">
        <v>31</v>
      </c>
      <c r="B281" s="636" t="s">
        <v>1195</v>
      </c>
      <c r="C281" s="642">
        <v>261</v>
      </c>
      <c r="D281" s="643" t="s">
        <v>1625</v>
      </c>
      <c r="E281" s="639"/>
      <c r="F281" s="646">
        <v>0.9</v>
      </c>
      <c r="G281" s="646">
        <v>0.8</v>
      </c>
      <c r="H281" s="646">
        <v>0.8</v>
      </c>
    </row>
    <row r="282" spans="1:8" s="645" customFormat="1" ht="32.1" customHeight="1">
      <c r="A282" s="635">
        <v>31</v>
      </c>
      <c r="B282" s="636" t="s">
        <v>1195</v>
      </c>
      <c r="C282" s="642">
        <v>262</v>
      </c>
      <c r="D282" s="643" t="s">
        <v>1626</v>
      </c>
      <c r="E282" s="639"/>
      <c r="F282" s="646">
        <v>0.9</v>
      </c>
      <c r="G282" s="646">
        <v>0.8</v>
      </c>
      <c r="H282" s="646">
        <v>0.8</v>
      </c>
    </row>
    <row r="283" spans="1:8" s="645" customFormat="1" ht="32.1" customHeight="1">
      <c r="A283" s="635">
        <v>31</v>
      </c>
      <c r="B283" s="636" t="s">
        <v>1195</v>
      </c>
      <c r="C283" s="642">
        <v>263</v>
      </c>
      <c r="D283" s="643" t="s">
        <v>1627</v>
      </c>
      <c r="E283" s="639"/>
      <c r="F283" s="646">
        <v>0.9</v>
      </c>
      <c r="G283" s="646">
        <v>0.8</v>
      </c>
      <c r="H283" s="646">
        <v>0.8</v>
      </c>
    </row>
    <row r="284" spans="1:8" s="645" customFormat="1" ht="32.1" customHeight="1">
      <c r="A284" s="635">
        <v>31</v>
      </c>
      <c r="B284" s="636" t="s">
        <v>1195</v>
      </c>
      <c r="C284" s="642">
        <v>264</v>
      </c>
      <c r="D284" s="643" t="s">
        <v>1628</v>
      </c>
      <c r="E284" s="639"/>
      <c r="F284" s="646">
        <v>0.9</v>
      </c>
      <c r="G284" s="646">
        <v>0.8</v>
      </c>
      <c r="H284" s="646">
        <v>0.8</v>
      </c>
    </row>
    <row r="285" spans="1:8" s="645" customFormat="1" ht="42.75">
      <c r="A285" s="635">
        <v>31</v>
      </c>
      <c r="B285" s="636" t="s">
        <v>1195</v>
      </c>
      <c r="C285" s="642">
        <v>265</v>
      </c>
      <c r="D285" s="643" t="s">
        <v>1909</v>
      </c>
      <c r="E285" s="639"/>
      <c r="F285" s="640" t="s">
        <v>2293</v>
      </c>
      <c r="G285" s="640" t="s">
        <v>2294</v>
      </c>
      <c r="H285" s="640" t="s">
        <v>2295</v>
      </c>
    </row>
    <row r="286" spans="1:8" s="645" customFormat="1" ht="32.1" customHeight="1">
      <c r="A286" s="635">
        <v>31</v>
      </c>
      <c r="B286" s="636" t="s">
        <v>1195</v>
      </c>
      <c r="C286" s="642">
        <v>266</v>
      </c>
      <c r="D286" s="643" t="s">
        <v>1629</v>
      </c>
      <c r="E286" s="639"/>
      <c r="F286" s="640" t="s">
        <v>2293</v>
      </c>
      <c r="G286" s="640" t="s">
        <v>2294</v>
      </c>
      <c r="H286" s="640" t="s">
        <v>2295</v>
      </c>
    </row>
    <row r="287" spans="1:8" s="645" customFormat="1" ht="32.1" customHeight="1">
      <c r="A287" s="635">
        <v>31</v>
      </c>
      <c r="B287" s="636" t="s">
        <v>1195</v>
      </c>
      <c r="C287" s="642">
        <v>267</v>
      </c>
      <c r="D287" s="643" t="s">
        <v>1910</v>
      </c>
      <c r="E287" s="639"/>
      <c r="F287" s="640" t="s">
        <v>2293</v>
      </c>
      <c r="G287" s="640" t="s">
        <v>2294</v>
      </c>
      <c r="H287" s="640" t="s">
        <v>2295</v>
      </c>
    </row>
    <row r="288" spans="1:8" s="645" customFormat="1" ht="32.1" customHeight="1">
      <c r="A288" s="635">
        <v>31</v>
      </c>
      <c r="B288" s="636" t="s">
        <v>1195</v>
      </c>
      <c r="C288" s="642">
        <v>268</v>
      </c>
      <c r="D288" s="643" t="s">
        <v>1911</v>
      </c>
      <c r="E288" s="639"/>
      <c r="F288" s="640" t="s">
        <v>2293</v>
      </c>
      <c r="G288" s="640" t="s">
        <v>2294</v>
      </c>
      <c r="H288" s="640" t="s">
        <v>2295</v>
      </c>
    </row>
    <row r="289" spans="1:8" s="645" customFormat="1" ht="32.1" customHeight="1">
      <c r="A289" s="635">
        <v>31</v>
      </c>
      <c r="B289" s="636" t="s">
        <v>1195</v>
      </c>
      <c r="C289" s="642">
        <v>269</v>
      </c>
      <c r="D289" s="643" t="s">
        <v>1912</v>
      </c>
      <c r="E289" s="639"/>
      <c r="F289" s="646">
        <v>0.9</v>
      </c>
      <c r="G289" s="646">
        <v>0.8</v>
      </c>
      <c r="H289" s="646">
        <v>0.8</v>
      </c>
    </row>
    <row r="290" spans="1:8" s="645" customFormat="1" ht="32.1" customHeight="1">
      <c r="A290" s="635">
        <v>31</v>
      </c>
      <c r="B290" s="636" t="s">
        <v>1195</v>
      </c>
      <c r="C290" s="642">
        <v>270</v>
      </c>
      <c r="D290" s="643" t="s">
        <v>1196</v>
      </c>
      <c r="E290" s="639"/>
      <c r="F290" s="640" t="s">
        <v>2293</v>
      </c>
      <c r="G290" s="640" t="s">
        <v>2294</v>
      </c>
      <c r="H290" s="640" t="s">
        <v>2295</v>
      </c>
    </row>
    <row r="291" spans="1:8" s="645" customFormat="1" ht="45.75" customHeight="1">
      <c r="A291" s="635">
        <v>31</v>
      </c>
      <c r="B291" s="636" t="s">
        <v>1195</v>
      </c>
      <c r="C291" s="642">
        <v>271</v>
      </c>
      <c r="D291" s="643" t="s">
        <v>1980</v>
      </c>
      <c r="E291" s="639"/>
      <c r="F291" s="644">
        <v>1</v>
      </c>
      <c r="G291" s="644">
        <v>1</v>
      </c>
      <c r="H291" s="644">
        <v>1</v>
      </c>
    </row>
    <row r="292" spans="1:8" s="645" customFormat="1" ht="32.1" customHeight="1">
      <c r="A292" s="635">
        <v>31</v>
      </c>
      <c r="B292" s="636" t="s">
        <v>1195</v>
      </c>
      <c r="C292" s="642">
        <v>272</v>
      </c>
      <c r="D292" s="643" t="s">
        <v>1197</v>
      </c>
      <c r="E292" s="639"/>
      <c r="F292" s="640" t="s">
        <v>2293</v>
      </c>
      <c r="G292" s="640" t="s">
        <v>2294</v>
      </c>
      <c r="H292" s="640" t="s">
        <v>2295</v>
      </c>
    </row>
    <row r="293" spans="1:8" s="645" customFormat="1" ht="32.1" customHeight="1">
      <c r="A293" s="635">
        <v>31</v>
      </c>
      <c r="B293" s="636" t="s">
        <v>1195</v>
      </c>
      <c r="C293" s="642">
        <v>273</v>
      </c>
      <c r="D293" s="643" t="s">
        <v>1630</v>
      </c>
      <c r="E293" s="639"/>
      <c r="F293" s="646">
        <v>0.9</v>
      </c>
      <c r="G293" s="646">
        <v>0.8</v>
      </c>
      <c r="H293" s="646">
        <v>0.8</v>
      </c>
    </row>
    <row r="294" spans="1:8" s="645" customFormat="1" ht="32.1" customHeight="1">
      <c r="A294" s="635">
        <v>32</v>
      </c>
      <c r="B294" s="636" t="s">
        <v>1198</v>
      </c>
      <c r="C294" s="642">
        <v>274</v>
      </c>
      <c r="D294" s="643" t="s">
        <v>1631</v>
      </c>
      <c r="E294" s="639"/>
      <c r="F294" s="646">
        <v>0.9</v>
      </c>
      <c r="G294" s="646">
        <v>0.8</v>
      </c>
      <c r="H294" s="646">
        <v>0.8</v>
      </c>
    </row>
    <row r="295" spans="1:8" s="645" customFormat="1" ht="32.1" customHeight="1">
      <c r="A295" s="635">
        <v>32</v>
      </c>
      <c r="B295" s="636" t="s">
        <v>1198</v>
      </c>
      <c r="C295" s="642">
        <v>275</v>
      </c>
      <c r="D295" s="643" t="s">
        <v>1632</v>
      </c>
      <c r="E295" s="639"/>
      <c r="F295" s="646">
        <v>0.9</v>
      </c>
      <c r="G295" s="646">
        <v>0.8</v>
      </c>
      <c r="H295" s="646">
        <v>0.8</v>
      </c>
    </row>
    <row r="296" spans="1:8" s="645" customFormat="1" ht="32.1" customHeight="1">
      <c r="A296" s="635">
        <v>32</v>
      </c>
      <c r="B296" s="636" t="s">
        <v>1198</v>
      </c>
      <c r="C296" s="642">
        <v>276</v>
      </c>
      <c r="D296" s="643" t="s">
        <v>1633</v>
      </c>
      <c r="E296" s="639"/>
      <c r="F296" s="646">
        <v>0.9</v>
      </c>
      <c r="G296" s="646">
        <v>0.8</v>
      </c>
      <c r="H296" s="646">
        <v>0.8</v>
      </c>
    </row>
    <row r="297" spans="1:8" s="645" customFormat="1" ht="32.1" customHeight="1">
      <c r="A297" s="635">
        <v>32</v>
      </c>
      <c r="B297" s="636" t="s">
        <v>1198</v>
      </c>
      <c r="C297" s="642">
        <v>277</v>
      </c>
      <c r="D297" s="643" t="s">
        <v>1634</v>
      </c>
      <c r="E297" s="639"/>
      <c r="F297" s="646">
        <v>0.9</v>
      </c>
      <c r="G297" s="646">
        <v>0.8</v>
      </c>
      <c r="H297" s="646">
        <v>0.8</v>
      </c>
    </row>
    <row r="298" spans="1:8" s="645" customFormat="1" ht="32.1" customHeight="1">
      <c r="A298" s="635">
        <v>32</v>
      </c>
      <c r="B298" s="636" t="s">
        <v>1198</v>
      </c>
      <c r="C298" s="642">
        <v>278</v>
      </c>
      <c r="D298" s="643" t="s">
        <v>1635</v>
      </c>
      <c r="E298" s="639"/>
      <c r="F298" s="646">
        <v>0.9</v>
      </c>
      <c r="G298" s="646">
        <v>0.8</v>
      </c>
      <c r="H298" s="646">
        <v>0.8</v>
      </c>
    </row>
    <row r="299" spans="1:8" s="645" customFormat="1" ht="32.1" customHeight="1">
      <c r="A299" s="635">
        <v>32</v>
      </c>
      <c r="B299" s="636" t="s">
        <v>1198</v>
      </c>
      <c r="C299" s="642">
        <v>279</v>
      </c>
      <c r="D299" s="643" t="s">
        <v>1636</v>
      </c>
      <c r="E299" s="639"/>
      <c r="F299" s="646">
        <v>0.9</v>
      </c>
      <c r="G299" s="646">
        <v>0.8</v>
      </c>
      <c r="H299" s="646">
        <v>0.8</v>
      </c>
    </row>
    <row r="300" spans="1:8" s="645" customFormat="1" ht="32.1" customHeight="1">
      <c r="A300" s="635">
        <v>32</v>
      </c>
      <c r="B300" s="636" t="s">
        <v>1198</v>
      </c>
      <c r="C300" s="642">
        <v>280</v>
      </c>
      <c r="D300" s="643" t="s">
        <v>1637</v>
      </c>
      <c r="E300" s="639"/>
      <c r="F300" s="646">
        <v>0.9</v>
      </c>
      <c r="G300" s="646">
        <v>0.8</v>
      </c>
      <c r="H300" s="646">
        <v>0.8</v>
      </c>
    </row>
    <row r="301" spans="1:8" s="645" customFormat="1" ht="32.1" customHeight="1">
      <c r="A301" s="635">
        <v>32</v>
      </c>
      <c r="B301" s="636" t="s">
        <v>1198</v>
      </c>
      <c r="C301" s="642">
        <v>281</v>
      </c>
      <c r="D301" s="643" t="s">
        <v>1638</v>
      </c>
      <c r="E301" s="639"/>
      <c r="F301" s="646">
        <v>0.9</v>
      </c>
      <c r="G301" s="646">
        <v>0.8</v>
      </c>
      <c r="H301" s="646">
        <v>0.8</v>
      </c>
    </row>
    <row r="302" spans="1:8" s="645" customFormat="1" ht="32.1" customHeight="1">
      <c r="A302" s="635">
        <v>32</v>
      </c>
      <c r="B302" s="636" t="s">
        <v>1198</v>
      </c>
      <c r="C302" s="642">
        <v>282</v>
      </c>
      <c r="D302" s="643" t="s">
        <v>1639</v>
      </c>
      <c r="E302" s="639"/>
      <c r="F302" s="646">
        <v>0.9</v>
      </c>
      <c r="G302" s="646">
        <v>0.8</v>
      </c>
      <c r="H302" s="646">
        <v>0.8</v>
      </c>
    </row>
    <row r="303" spans="1:8" s="645" customFormat="1" ht="32.1" customHeight="1">
      <c r="A303" s="635">
        <v>32</v>
      </c>
      <c r="B303" s="636" t="s">
        <v>1198</v>
      </c>
      <c r="C303" s="642">
        <v>283</v>
      </c>
      <c r="D303" s="643" t="s">
        <v>1640</v>
      </c>
      <c r="E303" s="639"/>
      <c r="F303" s="646">
        <v>0.9</v>
      </c>
      <c r="G303" s="646">
        <v>0.8</v>
      </c>
      <c r="H303" s="646">
        <v>0.8</v>
      </c>
    </row>
    <row r="304" spans="1:8" s="645" customFormat="1" ht="32.1" customHeight="1">
      <c r="A304" s="635">
        <v>32</v>
      </c>
      <c r="B304" s="636" t="s">
        <v>1198</v>
      </c>
      <c r="C304" s="642">
        <v>284</v>
      </c>
      <c r="D304" s="643" t="s">
        <v>1913</v>
      </c>
      <c r="E304" s="639"/>
      <c r="F304" s="646">
        <v>0.9</v>
      </c>
      <c r="G304" s="646">
        <v>0.8</v>
      </c>
      <c r="H304" s="646">
        <v>0.8</v>
      </c>
    </row>
    <row r="305" spans="1:8" s="645" customFormat="1" ht="32.1" customHeight="1">
      <c r="A305" s="635">
        <v>32</v>
      </c>
      <c r="B305" s="636" t="s">
        <v>1198</v>
      </c>
      <c r="C305" s="642">
        <v>285</v>
      </c>
      <c r="D305" s="643" t="s">
        <v>1914</v>
      </c>
      <c r="E305" s="639"/>
      <c r="F305" s="646">
        <v>0.9</v>
      </c>
      <c r="G305" s="646">
        <v>0.8</v>
      </c>
      <c r="H305" s="646">
        <v>0.8</v>
      </c>
    </row>
    <row r="306" spans="1:8" s="645" customFormat="1" ht="32.1" customHeight="1">
      <c r="A306" s="635">
        <v>32</v>
      </c>
      <c r="B306" s="636" t="s">
        <v>1198</v>
      </c>
      <c r="C306" s="642">
        <v>286</v>
      </c>
      <c r="D306" s="643" t="s">
        <v>1641</v>
      </c>
      <c r="E306" s="639"/>
      <c r="F306" s="646">
        <v>0.9</v>
      </c>
      <c r="G306" s="646">
        <v>0.8</v>
      </c>
      <c r="H306" s="646">
        <v>0.8</v>
      </c>
    </row>
    <row r="307" spans="1:8" s="645" customFormat="1" ht="32.1" customHeight="1">
      <c r="A307" s="635">
        <v>32</v>
      </c>
      <c r="B307" s="636" t="s">
        <v>1198</v>
      </c>
      <c r="C307" s="642">
        <v>287</v>
      </c>
      <c r="D307" s="643" t="s">
        <v>1642</v>
      </c>
      <c r="E307" s="639"/>
      <c r="F307" s="646">
        <v>0.9</v>
      </c>
      <c r="G307" s="646">
        <v>0.8</v>
      </c>
      <c r="H307" s="646">
        <v>0.8</v>
      </c>
    </row>
    <row r="308" spans="1:8" s="645" customFormat="1" ht="32.1" customHeight="1">
      <c r="A308" s="635">
        <v>32</v>
      </c>
      <c r="B308" s="636" t="s">
        <v>1198</v>
      </c>
      <c r="C308" s="642">
        <v>288</v>
      </c>
      <c r="D308" s="643" t="s">
        <v>1643</v>
      </c>
      <c r="E308" s="639"/>
      <c r="F308" s="646">
        <v>0.9</v>
      </c>
      <c r="G308" s="646">
        <v>0.8</v>
      </c>
      <c r="H308" s="646">
        <v>0.8</v>
      </c>
    </row>
    <row r="309" spans="1:8" s="645" customFormat="1" ht="32.1" customHeight="1">
      <c r="A309" s="635">
        <v>32</v>
      </c>
      <c r="B309" s="636" t="s">
        <v>1198</v>
      </c>
      <c r="C309" s="642">
        <v>289</v>
      </c>
      <c r="D309" s="643" t="s">
        <v>1644</v>
      </c>
      <c r="E309" s="639"/>
      <c r="F309" s="646">
        <v>0.9</v>
      </c>
      <c r="G309" s="646">
        <v>0.8</v>
      </c>
      <c r="H309" s="646">
        <v>0.8</v>
      </c>
    </row>
    <row r="310" spans="1:8" s="645" customFormat="1" ht="32.1" customHeight="1">
      <c r="A310" s="635">
        <v>32</v>
      </c>
      <c r="B310" s="636" t="s">
        <v>1198</v>
      </c>
      <c r="C310" s="642">
        <v>290</v>
      </c>
      <c r="D310" s="643" t="s">
        <v>1645</v>
      </c>
      <c r="E310" s="639"/>
      <c r="F310" s="646">
        <v>0.9</v>
      </c>
      <c r="G310" s="646">
        <v>0.8</v>
      </c>
      <c r="H310" s="646">
        <v>0.8</v>
      </c>
    </row>
    <row r="311" spans="1:8" s="645" customFormat="1" ht="32.1" customHeight="1">
      <c r="A311" s="635">
        <v>32</v>
      </c>
      <c r="B311" s="636" t="s">
        <v>1198</v>
      </c>
      <c r="C311" s="642">
        <v>291</v>
      </c>
      <c r="D311" s="643" t="s">
        <v>1646</v>
      </c>
      <c r="E311" s="639"/>
      <c r="F311" s="646">
        <v>0.9</v>
      </c>
      <c r="G311" s="646">
        <v>0.8</v>
      </c>
      <c r="H311" s="646">
        <v>0.8</v>
      </c>
    </row>
    <row r="312" spans="1:8" s="645" customFormat="1" ht="32.1" customHeight="1">
      <c r="A312" s="635">
        <v>33</v>
      </c>
      <c r="B312" s="636" t="s">
        <v>1199</v>
      </c>
      <c r="C312" s="642">
        <v>292</v>
      </c>
      <c r="D312" s="643" t="s">
        <v>1647</v>
      </c>
      <c r="E312" s="639"/>
      <c r="F312" s="640" t="s">
        <v>2293</v>
      </c>
      <c r="G312" s="640" t="s">
        <v>2294</v>
      </c>
      <c r="H312" s="640" t="s">
        <v>2295</v>
      </c>
    </row>
    <row r="313" spans="1:8" s="645" customFormat="1" ht="32.1" customHeight="1">
      <c r="A313" s="635">
        <v>33</v>
      </c>
      <c r="B313" s="636" t="s">
        <v>1199</v>
      </c>
      <c r="C313" s="642">
        <v>293</v>
      </c>
      <c r="D313" s="643" t="s">
        <v>1648</v>
      </c>
      <c r="E313" s="639"/>
      <c r="F313" s="640" t="s">
        <v>2293</v>
      </c>
      <c r="G313" s="640" t="s">
        <v>2294</v>
      </c>
      <c r="H313" s="640" t="s">
        <v>2295</v>
      </c>
    </row>
    <row r="314" spans="1:8" s="645" customFormat="1" ht="32.1" customHeight="1">
      <c r="A314" s="635">
        <v>33</v>
      </c>
      <c r="B314" s="636" t="s">
        <v>1199</v>
      </c>
      <c r="C314" s="642">
        <v>294</v>
      </c>
      <c r="D314" s="643" t="s">
        <v>1649</v>
      </c>
      <c r="E314" s="639"/>
      <c r="F314" s="640" t="s">
        <v>2293</v>
      </c>
      <c r="G314" s="640" t="s">
        <v>2294</v>
      </c>
      <c r="H314" s="640" t="s">
        <v>2295</v>
      </c>
    </row>
    <row r="315" spans="1:8" s="645" customFormat="1" ht="32.1" customHeight="1">
      <c r="A315" s="635">
        <v>33</v>
      </c>
      <c r="B315" s="636" t="s">
        <v>1199</v>
      </c>
      <c r="C315" s="642">
        <v>295</v>
      </c>
      <c r="D315" s="643" t="s">
        <v>1650</v>
      </c>
      <c r="E315" s="639"/>
      <c r="F315" s="640" t="s">
        <v>2293</v>
      </c>
      <c r="G315" s="640" t="s">
        <v>2294</v>
      </c>
      <c r="H315" s="640" t="s">
        <v>2295</v>
      </c>
    </row>
    <row r="316" spans="1:8" s="645" customFormat="1" ht="32.1" customHeight="1">
      <c r="A316" s="635">
        <v>33</v>
      </c>
      <c r="B316" s="636" t="s">
        <v>1199</v>
      </c>
      <c r="C316" s="642">
        <v>296</v>
      </c>
      <c r="D316" s="643" t="s">
        <v>1651</v>
      </c>
      <c r="E316" s="639"/>
      <c r="F316" s="640" t="s">
        <v>2293</v>
      </c>
      <c r="G316" s="640" t="s">
        <v>2294</v>
      </c>
      <c r="H316" s="640" t="s">
        <v>2295</v>
      </c>
    </row>
    <row r="317" spans="1:8" s="645" customFormat="1" ht="32.1" customHeight="1">
      <c r="A317" s="635">
        <v>33</v>
      </c>
      <c r="B317" s="636" t="s">
        <v>1199</v>
      </c>
      <c r="C317" s="642">
        <v>297</v>
      </c>
      <c r="D317" s="643" t="s">
        <v>1652</v>
      </c>
      <c r="E317" s="639"/>
      <c r="F317" s="640" t="s">
        <v>2293</v>
      </c>
      <c r="G317" s="640" t="s">
        <v>2294</v>
      </c>
      <c r="H317" s="640" t="s">
        <v>2295</v>
      </c>
    </row>
    <row r="318" spans="1:8" s="645" customFormat="1" ht="32.1" customHeight="1">
      <c r="A318" s="635">
        <v>33</v>
      </c>
      <c r="B318" s="636" t="s">
        <v>1199</v>
      </c>
      <c r="C318" s="642">
        <v>298</v>
      </c>
      <c r="D318" s="643" t="s">
        <v>1653</v>
      </c>
      <c r="E318" s="639"/>
      <c r="F318" s="640" t="s">
        <v>2293</v>
      </c>
      <c r="G318" s="640" t="s">
        <v>2294</v>
      </c>
      <c r="H318" s="640" t="s">
        <v>2295</v>
      </c>
    </row>
    <row r="319" spans="1:8" s="645" customFormat="1" ht="32.1" customHeight="1">
      <c r="A319" s="635">
        <v>33</v>
      </c>
      <c r="B319" s="636" t="s">
        <v>1199</v>
      </c>
      <c r="C319" s="642">
        <v>299</v>
      </c>
      <c r="D319" s="643" t="s">
        <v>1981</v>
      </c>
      <c r="E319" s="639"/>
      <c r="F319" s="640" t="s">
        <v>2293</v>
      </c>
      <c r="G319" s="640" t="s">
        <v>2294</v>
      </c>
      <c r="H319" s="640" t="s">
        <v>2295</v>
      </c>
    </row>
    <row r="320" spans="1:8" s="645" customFormat="1" ht="32.1" customHeight="1">
      <c r="A320" s="635">
        <v>34</v>
      </c>
      <c r="B320" s="636" t="s">
        <v>1200</v>
      </c>
      <c r="C320" s="642">
        <v>300</v>
      </c>
      <c r="D320" s="643" t="s">
        <v>1201</v>
      </c>
      <c r="E320" s="639"/>
      <c r="F320" s="640" t="s">
        <v>2293</v>
      </c>
      <c r="G320" s="640" t="s">
        <v>2294</v>
      </c>
      <c r="H320" s="640" t="s">
        <v>2295</v>
      </c>
    </row>
    <row r="321" spans="1:8" s="645" customFormat="1" ht="32.1" customHeight="1">
      <c r="A321" s="635">
        <v>34</v>
      </c>
      <c r="B321" s="636" t="s">
        <v>1200</v>
      </c>
      <c r="C321" s="642">
        <v>301</v>
      </c>
      <c r="D321" s="643" t="s">
        <v>1654</v>
      </c>
      <c r="E321" s="639"/>
      <c r="F321" s="646">
        <v>1</v>
      </c>
      <c r="G321" s="646">
        <v>1</v>
      </c>
      <c r="H321" s="646">
        <v>1</v>
      </c>
    </row>
    <row r="322" spans="1:8" s="645" customFormat="1" ht="32.1" customHeight="1">
      <c r="A322" s="635">
        <v>34</v>
      </c>
      <c r="B322" s="636" t="s">
        <v>1200</v>
      </c>
      <c r="C322" s="642">
        <v>302</v>
      </c>
      <c r="D322" s="643" t="s">
        <v>1655</v>
      </c>
      <c r="E322" s="639"/>
      <c r="F322" s="646">
        <v>0.9</v>
      </c>
      <c r="G322" s="646">
        <v>0.8</v>
      </c>
      <c r="H322" s="646">
        <v>0.8</v>
      </c>
    </row>
    <row r="323" spans="1:8" s="645" customFormat="1" ht="32.1" customHeight="1">
      <c r="A323" s="635">
        <v>34</v>
      </c>
      <c r="B323" s="636" t="s">
        <v>1200</v>
      </c>
      <c r="C323" s="642">
        <v>303</v>
      </c>
      <c r="D323" s="643" t="s">
        <v>1656</v>
      </c>
      <c r="E323" s="639"/>
      <c r="F323" s="646">
        <v>0.9</v>
      </c>
      <c r="G323" s="646">
        <v>0.8</v>
      </c>
      <c r="H323" s="646">
        <v>0.8</v>
      </c>
    </row>
    <row r="324" spans="1:8" s="645" customFormat="1" ht="32.1" customHeight="1">
      <c r="A324" s="635">
        <v>34</v>
      </c>
      <c r="B324" s="636" t="s">
        <v>1200</v>
      </c>
      <c r="C324" s="642">
        <v>304</v>
      </c>
      <c r="D324" s="643" t="s">
        <v>1657</v>
      </c>
      <c r="E324" s="639"/>
      <c r="F324" s="646">
        <v>0.9</v>
      </c>
      <c r="G324" s="646">
        <v>0.8</v>
      </c>
      <c r="H324" s="646">
        <v>0.8</v>
      </c>
    </row>
    <row r="325" spans="1:8" s="645" customFormat="1" ht="32.1" customHeight="1">
      <c r="A325" s="635">
        <v>35</v>
      </c>
      <c r="B325" s="636" t="s">
        <v>1202</v>
      </c>
      <c r="C325" s="642">
        <v>305</v>
      </c>
      <c r="D325" s="643" t="s">
        <v>1915</v>
      </c>
      <c r="E325" s="639"/>
      <c r="F325" s="640" t="s">
        <v>2293</v>
      </c>
      <c r="G325" s="640" t="s">
        <v>2294</v>
      </c>
      <c r="H325" s="640" t="s">
        <v>2295</v>
      </c>
    </row>
    <row r="326" spans="1:8" s="645" customFormat="1" ht="32.1" customHeight="1">
      <c r="A326" s="635">
        <v>35</v>
      </c>
      <c r="B326" s="636" t="s">
        <v>1202</v>
      </c>
      <c r="C326" s="642">
        <v>306</v>
      </c>
      <c r="D326" s="643" t="s">
        <v>1916</v>
      </c>
      <c r="E326" s="639"/>
      <c r="F326" s="640" t="s">
        <v>2293</v>
      </c>
      <c r="G326" s="640" t="s">
        <v>2294</v>
      </c>
      <c r="H326" s="640" t="s">
        <v>2295</v>
      </c>
    </row>
    <row r="327" spans="1:8" s="645" customFormat="1" ht="32.1" customHeight="1">
      <c r="A327" s="635">
        <v>35</v>
      </c>
      <c r="B327" s="636" t="s">
        <v>1202</v>
      </c>
      <c r="C327" s="642">
        <v>307</v>
      </c>
      <c r="D327" s="643" t="s">
        <v>1658</v>
      </c>
      <c r="E327" s="639"/>
      <c r="F327" s="640" t="s">
        <v>2293</v>
      </c>
      <c r="G327" s="640" t="s">
        <v>2294</v>
      </c>
      <c r="H327" s="640" t="s">
        <v>2295</v>
      </c>
    </row>
    <row r="328" spans="1:8" s="645" customFormat="1" ht="32.1" customHeight="1">
      <c r="A328" s="635">
        <v>35</v>
      </c>
      <c r="B328" s="636" t="s">
        <v>1202</v>
      </c>
      <c r="C328" s="642">
        <v>308</v>
      </c>
      <c r="D328" s="643" t="s">
        <v>1917</v>
      </c>
      <c r="E328" s="639"/>
      <c r="F328" s="640" t="s">
        <v>2293</v>
      </c>
      <c r="G328" s="640" t="s">
        <v>2294</v>
      </c>
      <c r="H328" s="640" t="s">
        <v>2295</v>
      </c>
    </row>
    <row r="329" spans="1:8" s="645" customFormat="1" ht="32.1" customHeight="1">
      <c r="A329" s="635">
        <v>35</v>
      </c>
      <c r="B329" s="636" t="s">
        <v>1202</v>
      </c>
      <c r="C329" s="642">
        <v>309</v>
      </c>
      <c r="D329" s="643" t="s">
        <v>1918</v>
      </c>
      <c r="E329" s="639"/>
      <c r="F329" s="640" t="s">
        <v>2293</v>
      </c>
      <c r="G329" s="640" t="s">
        <v>2294</v>
      </c>
      <c r="H329" s="640" t="s">
        <v>2295</v>
      </c>
    </row>
    <row r="330" spans="1:8" s="645" customFormat="1" ht="32.1" customHeight="1">
      <c r="A330" s="635">
        <v>35</v>
      </c>
      <c r="B330" s="636" t="s">
        <v>1202</v>
      </c>
      <c r="C330" s="642">
        <v>310</v>
      </c>
      <c r="D330" s="643" t="s">
        <v>1919</v>
      </c>
      <c r="E330" s="639"/>
      <c r="F330" s="640" t="s">
        <v>2293</v>
      </c>
      <c r="G330" s="640" t="s">
        <v>2294</v>
      </c>
      <c r="H330" s="640" t="s">
        <v>2295</v>
      </c>
    </row>
    <row r="331" spans="1:8" s="645" customFormat="1" ht="32.1" customHeight="1">
      <c r="A331" s="635">
        <v>35</v>
      </c>
      <c r="B331" s="636" t="s">
        <v>1202</v>
      </c>
      <c r="C331" s="642">
        <v>311</v>
      </c>
      <c r="D331" s="643" t="s">
        <v>1203</v>
      </c>
      <c r="E331" s="639"/>
      <c r="F331" s="640" t="s">
        <v>2293</v>
      </c>
      <c r="G331" s="640" t="s">
        <v>2294</v>
      </c>
      <c r="H331" s="640" t="s">
        <v>2295</v>
      </c>
    </row>
    <row r="332" spans="1:8" s="645" customFormat="1" ht="32.1" customHeight="1">
      <c r="A332" s="635">
        <v>35</v>
      </c>
      <c r="B332" s="636" t="s">
        <v>1202</v>
      </c>
      <c r="C332" s="642">
        <v>312</v>
      </c>
      <c r="D332" s="643" t="s">
        <v>1204</v>
      </c>
      <c r="E332" s="639"/>
      <c r="F332" s="640" t="s">
        <v>2293</v>
      </c>
      <c r="G332" s="640" t="s">
        <v>2294</v>
      </c>
      <c r="H332" s="640" t="s">
        <v>2295</v>
      </c>
    </row>
    <row r="333" spans="1:8" s="645" customFormat="1" ht="32.1" customHeight="1">
      <c r="A333" s="635">
        <v>35</v>
      </c>
      <c r="B333" s="636" t="s">
        <v>1202</v>
      </c>
      <c r="C333" s="642">
        <v>313</v>
      </c>
      <c r="D333" s="643" t="s">
        <v>1507</v>
      </c>
      <c r="E333" s="639"/>
      <c r="F333" s="640" t="s">
        <v>2293</v>
      </c>
      <c r="G333" s="640" t="s">
        <v>2294</v>
      </c>
      <c r="H333" s="640" t="s">
        <v>2295</v>
      </c>
    </row>
    <row r="334" spans="1:8" s="645" customFormat="1" ht="32.1" customHeight="1">
      <c r="A334" s="635">
        <v>36</v>
      </c>
      <c r="B334" s="636" t="s">
        <v>1205</v>
      </c>
      <c r="C334" s="642">
        <v>314</v>
      </c>
      <c r="D334" s="643" t="s">
        <v>1920</v>
      </c>
      <c r="E334" s="639"/>
      <c r="F334" s="646">
        <v>1</v>
      </c>
      <c r="G334" s="646">
        <v>1</v>
      </c>
      <c r="H334" s="646">
        <v>1</v>
      </c>
    </row>
    <row r="335" spans="1:8" s="645" customFormat="1" ht="32.1" customHeight="1">
      <c r="A335" s="635">
        <v>36</v>
      </c>
      <c r="B335" s="636" t="s">
        <v>1205</v>
      </c>
      <c r="C335" s="642">
        <v>315</v>
      </c>
      <c r="D335" s="643" t="s">
        <v>1659</v>
      </c>
      <c r="E335" s="639"/>
      <c r="F335" s="640" t="s">
        <v>2293</v>
      </c>
      <c r="G335" s="640" t="s">
        <v>2294</v>
      </c>
      <c r="H335" s="640" t="s">
        <v>2295</v>
      </c>
    </row>
    <row r="336" spans="1:8" s="645" customFormat="1" ht="42.75">
      <c r="A336" s="635">
        <v>36</v>
      </c>
      <c r="B336" s="636" t="s">
        <v>1205</v>
      </c>
      <c r="C336" s="642">
        <v>316</v>
      </c>
      <c r="D336" s="643" t="s">
        <v>1660</v>
      </c>
      <c r="E336" s="639"/>
      <c r="F336" s="644">
        <v>1</v>
      </c>
      <c r="G336" s="644">
        <v>1</v>
      </c>
      <c r="H336" s="644">
        <v>1</v>
      </c>
    </row>
    <row r="337" spans="1:8" s="645" customFormat="1" ht="42.75">
      <c r="A337" s="635">
        <v>36</v>
      </c>
      <c r="B337" s="636" t="s">
        <v>1205</v>
      </c>
      <c r="C337" s="642">
        <v>317</v>
      </c>
      <c r="D337" s="643" t="s">
        <v>1921</v>
      </c>
      <c r="E337" s="639"/>
      <c r="F337" s="640" t="s">
        <v>2293</v>
      </c>
      <c r="G337" s="640" t="s">
        <v>2301</v>
      </c>
      <c r="H337" s="640" t="s">
        <v>2295</v>
      </c>
    </row>
    <row r="338" spans="1:8" s="645" customFormat="1" ht="42.75">
      <c r="A338" s="635">
        <v>36</v>
      </c>
      <c r="B338" s="636" t="s">
        <v>1205</v>
      </c>
      <c r="C338" s="642">
        <v>318</v>
      </c>
      <c r="D338" s="643" t="s">
        <v>1661</v>
      </c>
      <c r="E338" s="639"/>
      <c r="F338" s="640" t="s">
        <v>2293</v>
      </c>
      <c r="G338" s="640" t="s">
        <v>2294</v>
      </c>
      <c r="H338" s="640" t="s">
        <v>2295</v>
      </c>
    </row>
    <row r="339" spans="1:8" s="645" customFormat="1" ht="32.1" customHeight="1">
      <c r="A339" s="635">
        <v>36</v>
      </c>
      <c r="B339" s="636" t="s">
        <v>1205</v>
      </c>
      <c r="C339" s="642">
        <v>319</v>
      </c>
      <c r="D339" s="643" t="s">
        <v>1511</v>
      </c>
      <c r="E339" s="639"/>
      <c r="F339" s="640" t="s">
        <v>2293</v>
      </c>
      <c r="G339" s="640" t="s">
        <v>2294</v>
      </c>
      <c r="H339" s="640" t="s">
        <v>2295</v>
      </c>
    </row>
    <row r="340" spans="1:8" s="645" customFormat="1" ht="32.1" customHeight="1">
      <c r="A340" s="635">
        <v>36</v>
      </c>
      <c r="B340" s="636" t="s">
        <v>1205</v>
      </c>
      <c r="C340" s="642">
        <v>320</v>
      </c>
      <c r="D340" s="643" t="s">
        <v>1662</v>
      </c>
      <c r="E340" s="639"/>
      <c r="F340" s="646">
        <v>1</v>
      </c>
      <c r="G340" s="646">
        <v>0.5</v>
      </c>
      <c r="H340" s="646">
        <v>0.5</v>
      </c>
    </row>
    <row r="341" spans="1:8" s="645" customFormat="1" ht="57">
      <c r="A341" s="635">
        <v>36</v>
      </c>
      <c r="B341" s="636" t="s">
        <v>1205</v>
      </c>
      <c r="C341" s="642">
        <v>321</v>
      </c>
      <c r="D341" s="643" t="s">
        <v>1982</v>
      </c>
      <c r="E341" s="639"/>
      <c r="F341" s="640" t="s">
        <v>2293</v>
      </c>
      <c r="G341" s="644">
        <v>0</v>
      </c>
      <c r="H341" s="644">
        <v>0</v>
      </c>
    </row>
    <row r="342" spans="1:8" s="645" customFormat="1" ht="32.1" customHeight="1">
      <c r="A342" s="635">
        <v>36</v>
      </c>
      <c r="B342" s="636" t="s">
        <v>1205</v>
      </c>
      <c r="C342" s="642">
        <v>322</v>
      </c>
      <c r="D342" s="643" t="s">
        <v>1983</v>
      </c>
      <c r="E342" s="639"/>
      <c r="F342" s="646">
        <v>0.9</v>
      </c>
      <c r="G342" s="646">
        <v>0.8</v>
      </c>
      <c r="H342" s="646">
        <v>0.8</v>
      </c>
    </row>
    <row r="343" spans="1:8" s="645" customFormat="1" ht="32.1" customHeight="1">
      <c r="A343" s="635">
        <v>36</v>
      </c>
      <c r="B343" s="636" t="s">
        <v>1205</v>
      </c>
      <c r="C343" s="642">
        <v>323</v>
      </c>
      <c r="D343" s="643" t="s">
        <v>1984</v>
      </c>
      <c r="E343" s="639"/>
      <c r="F343" s="646">
        <v>0.9</v>
      </c>
      <c r="G343" s="646">
        <v>0.8</v>
      </c>
      <c r="H343" s="646">
        <v>0.8</v>
      </c>
    </row>
    <row r="344" spans="1:8" s="645" customFormat="1" ht="32.1" customHeight="1">
      <c r="A344" s="635">
        <v>36</v>
      </c>
      <c r="B344" s="636" t="s">
        <v>1205</v>
      </c>
      <c r="C344" s="642">
        <v>324</v>
      </c>
      <c r="D344" s="643" t="s">
        <v>1985</v>
      </c>
      <c r="E344" s="639"/>
      <c r="F344" s="646">
        <v>0.9</v>
      </c>
      <c r="G344" s="646">
        <v>0.8</v>
      </c>
      <c r="H344" s="646">
        <v>0.8</v>
      </c>
    </row>
    <row r="345" spans="1:8" s="645" customFormat="1" ht="42.75" customHeight="1">
      <c r="A345" s="635">
        <v>37</v>
      </c>
      <c r="B345" s="636" t="s">
        <v>1512</v>
      </c>
      <c r="C345" s="642">
        <v>325</v>
      </c>
      <c r="D345" s="643" t="s">
        <v>2277</v>
      </c>
      <c r="E345" s="639"/>
      <c r="F345" s="640" t="s">
        <v>2293</v>
      </c>
      <c r="G345" s="640" t="s">
        <v>2294</v>
      </c>
      <c r="H345" s="640" t="s">
        <v>2295</v>
      </c>
    </row>
    <row r="346" spans="1:8" s="645" customFormat="1" ht="42.75">
      <c r="A346" s="635">
        <v>37</v>
      </c>
      <c r="B346" s="636" t="s">
        <v>1512</v>
      </c>
      <c r="C346" s="642">
        <v>326</v>
      </c>
      <c r="D346" s="643" t="s">
        <v>1986</v>
      </c>
      <c r="E346" s="639"/>
      <c r="F346" s="640" t="s">
        <v>2293</v>
      </c>
      <c r="G346" s="640" t="s">
        <v>2294</v>
      </c>
      <c r="H346" s="640" t="s">
        <v>2295</v>
      </c>
    </row>
    <row r="347" spans="1:8" s="645" customFormat="1" ht="42.75">
      <c r="A347" s="635">
        <v>37</v>
      </c>
      <c r="B347" s="636" t="s">
        <v>1512</v>
      </c>
      <c r="C347" s="642">
        <v>327</v>
      </c>
      <c r="D347" s="643" t="s">
        <v>1987</v>
      </c>
      <c r="E347" s="639"/>
      <c r="F347" s="640" t="s">
        <v>2293</v>
      </c>
      <c r="G347" s="640" t="s">
        <v>2294</v>
      </c>
      <c r="H347" s="640" t="s">
        <v>2295</v>
      </c>
    </row>
    <row r="348" spans="1:8" s="645" customFormat="1" ht="42.75">
      <c r="A348" s="635">
        <v>37</v>
      </c>
      <c r="B348" s="636" t="s">
        <v>1512</v>
      </c>
      <c r="C348" s="642">
        <v>328</v>
      </c>
      <c r="D348" s="643" t="s">
        <v>1988</v>
      </c>
      <c r="E348" s="639"/>
      <c r="F348" s="640" t="s">
        <v>2293</v>
      </c>
      <c r="G348" s="640" t="s">
        <v>2294</v>
      </c>
      <c r="H348" s="640" t="s">
        <v>2295</v>
      </c>
    </row>
    <row r="349" spans="1:8" s="645" customFormat="1" ht="46.5" customHeight="1">
      <c r="A349" s="635">
        <v>37</v>
      </c>
      <c r="B349" s="636" t="s">
        <v>1512</v>
      </c>
      <c r="C349" s="642">
        <v>329</v>
      </c>
      <c r="D349" s="643" t="s">
        <v>2000</v>
      </c>
      <c r="E349" s="639"/>
      <c r="F349" s="640" t="s">
        <v>2293</v>
      </c>
      <c r="G349" s="640" t="s">
        <v>2294</v>
      </c>
      <c r="H349" s="640" t="s">
        <v>2295</v>
      </c>
    </row>
    <row r="350" spans="1:8" s="645" customFormat="1" ht="46.5" customHeight="1">
      <c r="A350" s="635">
        <v>37</v>
      </c>
      <c r="B350" s="636" t="s">
        <v>1512</v>
      </c>
      <c r="C350" s="642">
        <v>330</v>
      </c>
      <c r="D350" s="643" t="s">
        <v>1989</v>
      </c>
      <c r="E350" s="639"/>
      <c r="F350" s="640" t="s">
        <v>2293</v>
      </c>
      <c r="G350" s="640" t="s">
        <v>2294</v>
      </c>
      <c r="H350" s="640" t="s">
        <v>2295</v>
      </c>
    </row>
    <row r="351" spans="1:8" s="645" customFormat="1" ht="46.5" customHeight="1">
      <c r="A351" s="635">
        <v>37</v>
      </c>
      <c r="B351" s="636" t="s">
        <v>1512</v>
      </c>
      <c r="C351" s="642">
        <v>331</v>
      </c>
      <c r="D351" s="643" t="s">
        <v>1990</v>
      </c>
      <c r="E351" s="639"/>
      <c r="F351" s="640" t="s">
        <v>2293</v>
      </c>
      <c r="G351" s="640" t="s">
        <v>2294</v>
      </c>
      <c r="H351" s="640" t="s">
        <v>2295</v>
      </c>
    </row>
    <row r="352" spans="1:8" s="645" customFormat="1" ht="32.1" customHeight="1">
      <c r="A352" s="635">
        <v>37</v>
      </c>
      <c r="B352" s="636" t="s">
        <v>1512</v>
      </c>
      <c r="C352" s="642">
        <v>332</v>
      </c>
      <c r="D352" s="643" t="s">
        <v>2279</v>
      </c>
      <c r="E352" s="639"/>
      <c r="F352" s="640" t="s">
        <v>2293</v>
      </c>
      <c r="G352" s="640" t="s">
        <v>2294</v>
      </c>
      <c r="H352" s="640" t="s">
        <v>2295</v>
      </c>
    </row>
    <row r="353" spans="1:8" s="645" customFormat="1" ht="32.1" customHeight="1">
      <c r="A353" s="635">
        <v>37</v>
      </c>
      <c r="B353" s="636" t="s">
        <v>1512</v>
      </c>
      <c r="C353" s="642">
        <v>333</v>
      </c>
      <c r="D353" s="643" t="s">
        <v>2282</v>
      </c>
      <c r="E353" s="639"/>
      <c r="F353" s="640" t="s">
        <v>2293</v>
      </c>
      <c r="G353" s="640" t="s">
        <v>2294</v>
      </c>
      <c r="H353" s="640" t="s">
        <v>2295</v>
      </c>
    </row>
    <row r="354" spans="1:8" s="645" customFormat="1" ht="32.1" customHeight="1">
      <c r="A354" s="635">
        <v>37</v>
      </c>
      <c r="B354" s="636" t="s">
        <v>1512</v>
      </c>
      <c r="C354" s="642">
        <v>334</v>
      </c>
      <c r="D354" s="643" t="s">
        <v>2283</v>
      </c>
      <c r="E354" s="639"/>
      <c r="F354" s="640" t="s">
        <v>2293</v>
      </c>
      <c r="G354" s="640" t="s">
        <v>2294</v>
      </c>
      <c r="H354" s="640" t="s">
        <v>2295</v>
      </c>
    </row>
    <row r="355" spans="1:8" s="645" customFormat="1" ht="32.1" customHeight="1">
      <c r="A355" s="635">
        <v>37</v>
      </c>
      <c r="B355" s="636" t="s">
        <v>1512</v>
      </c>
      <c r="C355" s="642">
        <v>335</v>
      </c>
      <c r="D355" s="643" t="s">
        <v>2001</v>
      </c>
      <c r="E355" s="639"/>
      <c r="F355" s="640" t="s">
        <v>2293</v>
      </c>
      <c r="G355" s="640" t="s">
        <v>2294</v>
      </c>
      <c r="H355" s="640" t="s">
        <v>2295</v>
      </c>
    </row>
    <row r="356" spans="1:8" s="645" customFormat="1" ht="32.1" customHeight="1">
      <c r="A356" s="635">
        <v>37</v>
      </c>
      <c r="B356" s="636" t="s">
        <v>1512</v>
      </c>
      <c r="C356" s="642">
        <v>336</v>
      </c>
      <c r="D356" s="643" t="s">
        <v>1991</v>
      </c>
      <c r="E356" s="639"/>
      <c r="F356" s="640" t="s">
        <v>2293</v>
      </c>
      <c r="G356" s="640" t="s">
        <v>2294</v>
      </c>
      <c r="H356" s="640" t="s">
        <v>2295</v>
      </c>
    </row>
    <row r="357" spans="1:8" s="645" customFormat="1" ht="32.1" customHeight="1">
      <c r="A357" s="635">
        <v>37</v>
      </c>
      <c r="B357" s="636" t="s">
        <v>1512</v>
      </c>
      <c r="C357" s="642">
        <v>337</v>
      </c>
      <c r="D357" s="643" t="s">
        <v>1992</v>
      </c>
      <c r="E357" s="639"/>
      <c r="F357" s="640" t="s">
        <v>2293</v>
      </c>
      <c r="G357" s="640" t="s">
        <v>2294</v>
      </c>
      <c r="H357" s="640" t="s">
        <v>2295</v>
      </c>
    </row>
    <row r="358" spans="1:8" s="645" customFormat="1" ht="32.1" customHeight="1">
      <c r="A358" s="635">
        <v>37</v>
      </c>
      <c r="B358" s="636" t="s">
        <v>1512</v>
      </c>
      <c r="C358" s="642">
        <v>338</v>
      </c>
      <c r="D358" s="643" t="s">
        <v>1513</v>
      </c>
      <c r="E358" s="639"/>
      <c r="F358" s="640" t="s">
        <v>2293</v>
      </c>
      <c r="G358" s="640" t="s">
        <v>2294</v>
      </c>
      <c r="H358" s="640" t="s">
        <v>2295</v>
      </c>
    </row>
    <row r="359" spans="1:8" s="645" customFormat="1" ht="42.75">
      <c r="A359" s="635">
        <v>37</v>
      </c>
      <c r="B359" s="636" t="s">
        <v>1512</v>
      </c>
      <c r="C359" s="642">
        <v>339</v>
      </c>
      <c r="D359" s="643" t="s">
        <v>1922</v>
      </c>
      <c r="E359" s="639"/>
      <c r="F359" s="640" t="s">
        <v>2293</v>
      </c>
      <c r="G359" s="640" t="s">
        <v>2294</v>
      </c>
      <c r="H359" s="640" t="s">
        <v>2295</v>
      </c>
    </row>
    <row r="360" spans="1:8" s="645" customFormat="1" ht="57">
      <c r="A360" s="635">
        <v>37</v>
      </c>
      <c r="B360" s="636" t="s">
        <v>1512</v>
      </c>
      <c r="C360" s="642">
        <v>340</v>
      </c>
      <c r="D360" s="643" t="s">
        <v>1923</v>
      </c>
      <c r="E360" s="639"/>
      <c r="F360" s="640" t="s">
        <v>2293</v>
      </c>
      <c r="G360" s="640" t="s">
        <v>2294</v>
      </c>
      <c r="H360" s="640" t="s">
        <v>2295</v>
      </c>
    </row>
    <row r="361" spans="1:8" s="645" customFormat="1" ht="32.1" customHeight="1">
      <c r="A361" s="635">
        <v>37</v>
      </c>
      <c r="B361" s="636" t="s">
        <v>1512</v>
      </c>
      <c r="C361" s="642">
        <v>341</v>
      </c>
      <c r="D361" s="643" t="s">
        <v>1514</v>
      </c>
      <c r="E361" s="639"/>
      <c r="F361" s="640" t="s">
        <v>2293</v>
      </c>
      <c r="G361" s="640" t="s">
        <v>2294</v>
      </c>
      <c r="H361" s="640" t="s">
        <v>2295</v>
      </c>
    </row>
    <row r="362" spans="1:8" s="645" customFormat="1" ht="42.75">
      <c r="A362" s="635">
        <v>37</v>
      </c>
      <c r="B362" s="636" t="s">
        <v>1512</v>
      </c>
      <c r="C362" s="642">
        <v>342</v>
      </c>
      <c r="D362" s="643" t="s">
        <v>1924</v>
      </c>
      <c r="E362" s="639"/>
      <c r="F362" s="640" t="s">
        <v>2293</v>
      </c>
      <c r="G362" s="640" t="s">
        <v>2294</v>
      </c>
      <c r="H362" s="640" t="s">
        <v>2295</v>
      </c>
    </row>
    <row r="363" spans="1:8" s="645" customFormat="1" ht="32.1" customHeight="1">
      <c r="A363" s="635">
        <v>38</v>
      </c>
      <c r="B363" s="636" t="s">
        <v>1994</v>
      </c>
      <c r="C363" s="642">
        <v>343</v>
      </c>
      <c r="D363" s="643" t="s">
        <v>1993</v>
      </c>
      <c r="E363" s="639"/>
      <c r="F363" s="640" t="s">
        <v>2293</v>
      </c>
      <c r="G363" s="640" t="s">
        <v>2294</v>
      </c>
      <c r="H363" s="640" t="s">
        <v>2295</v>
      </c>
    </row>
    <row r="364" spans="1:8" s="634" customFormat="1" ht="25.5" customHeight="1">
      <c r="A364" s="859" t="s">
        <v>2302</v>
      </c>
      <c r="B364" s="859"/>
      <c r="C364" s="859"/>
      <c r="D364" s="859"/>
      <c r="E364" s="859"/>
      <c r="F364" s="859"/>
      <c r="G364" s="859"/>
      <c r="H364" s="859"/>
    </row>
    <row r="365" spans="1:8" s="645" customFormat="1" ht="32.1" customHeight="1">
      <c r="A365" s="635">
        <v>2</v>
      </c>
      <c r="B365" s="636" t="s">
        <v>1103</v>
      </c>
      <c r="C365" s="642">
        <v>1</v>
      </c>
      <c r="D365" s="643" t="s">
        <v>1453</v>
      </c>
      <c r="E365" s="639"/>
      <c r="F365" s="640" t="s">
        <v>2293</v>
      </c>
      <c r="G365" s="640" t="s">
        <v>2294</v>
      </c>
      <c r="H365" s="640" t="s">
        <v>2295</v>
      </c>
    </row>
    <row r="366" spans="1:8" s="645" customFormat="1" ht="32.1" customHeight="1">
      <c r="A366" s="635">
        <v>2</v>
      </c>
      <c r="B366" s="636" t="s">
        <v>1103</v>
      </c>
      <c r="C366" s="642">
        <v>2</v>
      </c>
      <c r="D366" s="643" t="s">
        <v>1454</v>
      </c>
      <c r="E366" s="639"/>
      <c r="F366" s="640" t="s">
        <v>2293</v>
      </c>
      <c r="G366" s="640" t="s">
        <v>2294</v>
      </c>
      <c r="H366" s="640" t="s">
        <v>2295</v>
      </c>
    </row>
    <row r="367" spans="1:8" s="645" customFormat="1" ht="32.1" customHeight="1">
      <c r="A367" s="635">
        <v>2</v>
      </c>
      <c r="B367" s="636" t="s">
        <v>1103</v>
      </c>
      <c r="C367" s="642">
        <v>3</v>
      </c>
      <c r="D367" s="643" t="s">
        <v>1520</v>
      </c>
      <c r="E367" s="639"/>
      <c r="F367" s="646">
        <v>1</v>
      </c>
      <c r="G367" s="646">
        <v>0.9</v>
      </c>
      <c r="H367" s="646">
        <v>1</v>
      </c>
    </row>
    <row r="368" spans="1:8" s="645" customFormat="1" ht="32.1" customHeight="1">
      <c r="A368" s="635">
        <v>2</v>
      </c>
      <c r="B368" s="636" t="s">
        <v>1103</v>
      </c>
      <c r="C368" s="642">
        <v>4</v>
      </c>
      <c r="D368" s="643" t="s">
        <v>1521</v>
      </c>
      <c r="E368" s="639"/>
      <c r="F368" s="646">
        <v>1</v>
      </c>
      <c r="G368" s="646">
        <v>0.9</v>
      </c>
      <c r="H368" s="646">
        <v>1</v>
      </c>
    </row>
    <row r="369" spans="1:8" s="645" customFormat="1" ht="32.1" customHeight="1">
      <c r="A369" s="635">
        <v>2</v>
      </c>
      <c r="B369" s="636" t="s">
        <v>1103</v>
      </c>
      <c r="C369" s="642">
        <v>5</v>
      </c>
      <c r="D369" s="643" t="s">
        <v>1108</v>
      </c>
      <c r="E369" s="639"/>
      <c r="F369" s="646">
        <v>1</v>
      </c>
      <c r="G369" s="646">
        <v>1</v>
      </c>
      <c r="H369" s="646">
        <v>1</v>
      </c>
    </row>
    <row r="370" spans="1:8" s="645" customFormat="1" ht="32.1" customHeight="1">
      <c r="A370" s="635">
        <v>2</v>
      </c>
      <c r="B370" s="636" t="s">
        <v>1103</v>
      </c>
      <c r="C370" s="642">
        <v>6</v>
      </c>
      <c r="D370" s="643" t="s">
        <v>1455</v>
      </c>
      <c r="E370" s="639"/>
      <c r="F370" s="646">
        <v>1</v>
      </c>
      <c r="G370" s="646">
        <v>1</v>
      </c>
      <c r="H370" s="646">
        <v>1</v>
      </c>
    </row>
    <row r="371" spans="1:8" s="645" customFormat="1" ht="32.1" customHeight="1">
      <c r="A371" s="635">
        <v>2</v>
      </c>
      <c r="B371" s="636" t="s">
        <v>1103</v>
      </c>
      <c r="C371" s="642">
        <v>7</v>
      </c>
      <c r="D371" s="643" t="s">
        <v>1456</v>
      </c>
      <c r="E371" s="639"/>
      <c r="F371" s="646">
        <v>0.5</v>
      </c>
      <c r="G371" s="646">
        <v>0.5</v>
      </c>
      <c r="H371" s="646">
        <v>1</v>
      </c>
    </row>
    <row r="372" spans="1:8" s="645" customFormat="1" ht="32.1" customHeight="1">
      <c r="A372" s="635">
        <v>3</v>
      </c>
      <c r="B372" s="636" t="s">
        <v>1110</v>
      </c>
      <c r="C372" s="642">
        <v>8</v>
      </c>
      <c r="D372" s="643" t="s">
        <v>1111</v>
      </c>
      <c r="E372" s="639"/>
      <c r="F372" s="640" t="s">
        <v>2293</v>
      </c>
      <c r="G372" s="640" t="s">
        <v>2294</v>
      </c>
      <c r="H372" s="640" t="s">
        <v>2295</v>
      </c>
    </row>
    <row r="373" spans="1:8" s="645" customFormat="1" ht="32.1" customHeight="1">
      <c r="A373" s="635">
        <v>4</v>
      </c>
      <c r="B373" s="636" t="s">
        <v>1113</v>
      </c>
      <c r="C373" s="642">
        <v>9</v>
      </c>
      <c r="D373" s="643" t="s">
        <v>1457</v>
      </c>
      <c r="E373" s="639"/>
      <c r="F373" s="640" t="s">
        <v>2293</v>
      </c>
      <c r="G373" s="640" t="s">
        <v>2294</v>
      </c>
      <c r="H373" s="640" t="s">
        <v>2295</v>
      </c>
    </row>
    <row r="374" spans="1:8" s="645" customFormat="1" ht="32.1" customHeight="1">
      <c r="A374" s="635">
        <v>5</v>
      </c>
      <c r="B374" s="636" t="s">
        <v>1116</v>
      </c>
      <c r="C374" s="642">
        <v>10</v>
      </c>
      <c r="D374" s="643" t="s">
        <v>1995</v>
      </c>
      <c r="E374" s="639"/>
      <c r="F374" s="640" t="s">
        <v>2293</v>
      </c>
      <c r="G374" s="640" t="s">
        <v>2294</v>
      </c>
      <c r="H374" s="640" t="s">
        <v>2295</v>
      </c>
    </row>
    <row r="375" spans="1:8" s="645" customFormat="1" ht="32.1" customHeight="1">
      <c r="A375" s="635">
        <v>5</v>
      </c>
      <c r="B375" s="636" t="s">
        <v>1116</v>
      </c>
      <c r="C375" s="642">
        <v>11</v>
      </c>
      <c r="D375" s="643" t="s">
        <v>1996</v>
      </c>
      <c r="E375" s="639"/>
      <c r="F375" s="640" t="s">
        <v>2293</v>
      </c>
      <c r="G375" s="640" t="s">
        <v>2294</v>
      </c>
      <c r="H375" s="640" t="s">
        <v>2295</v>
      </c>
    </row>
    <row r="376" spans="1:8" s="645" customFormat="1" ht="32.1" customHeight="1">
      <c r="A376" s="635">
        <v>6</v>
      </c>
      <c r="B376" s="636" t="s">
        <v>1118</v>
      </c>
      <c r="C376" s="642">
        <v>12</v>
      </c>
      <c r="D376" s="643" t="s">
        <v>1458</v>
      </c>
      <c r="E376" s="639"/>
      <c r="F376" s="640" t="s">
        <v>2293</v>
      </c>
      <c r="G376" s="640" t="s">
        <v>2294</v>
      </c>
      <c r="H376" s="640" t="s">
        <v>2295</v>
      </c>
    </row>
    <row r="377" spans="1:8" s="645" customFormat="1" ht="32.1" customHeight="1">
      <c r="A377" s="635">
        <v>7</v>
      </c>
      <c r="B377" s="636" t="s">
        <v>1119</v>
      </c>
      <c r="C377" s="642">
        <v>13</v>
      </c>
      <c r="D377" s="643" t="s">
        <v>1459</v>
      </c>
      <c r="E377" s="639"/>
      <c r="F377" s="640" t="s">
        <v>2293</v>
      </c>
      <c r="G377" s="640" t="s">
        <v>2294</v>
      </c>
      <c r="H377" s="640" t="s">
        <v>2295</v>
      </c>
    </row>
    <row r="378" spans="1:8" s="645" customFormat="1" ht="32.1" customHeight="1">
      <c r="A378" s="635">
        <v>8</v>
      </c>
      <c r="B378" s="636" t="s">
        <v>1121</v>
      </c>
      <c r="C378" s="642">
        <v>14</v>
      </c>
      <c r="D378" s="643" t="s">
        <v>1460</v>
      </c>
      <c r="E378" s="639"/>
      <c r="F378" s="640" t="s">
        <v>2293</v>
      </c>
      <c r="G378" s="640" t="s">
        <v>2294</v>
      </c>
      <c r="H378" s="640" t="s">
        <v>2295</v>
      </c>
    </row>
    <row r="379" spans="1:8" s="645" customFormat="1" ht="32.1" customHeight="1">
      <c r="A379" s="635">
        <v>8</v>
      </c>
      <c r="B379" s="636" t="s">
        <v>1121</v>
      </c>
      <c r="C379" s="642">
        <v>15</v>
      </c>
      <c r="D379" s="643" t="s">
        <v>1461</v>
      </c>
      <c r="E379" s="639"/>
      <c r="F379" s="640" t="s">
        <v>2293</v>
      </c>
      <c r="G379" s="640" t="s">
        <v>2294</v>
      </c>
      <c r="H379" s="640" t="s">
        <v>2295</v>
      </c>
    </row>
    <row r="380" spans="1:8" s="645" customFormat="1" ht="32.1" customHeight="1">
      <c r="A380" s="635">
        <v>8</v>
      </c>
      <c r="B380" s="636" t="s">
        <v>1121</v>
      </c>
      <c r="C380" s="642">
        <v>16</v>
      </c>
      <c r="D380" s="643" t="s">
        <v>1462</v>
      </c>
      <c r="E380" s="639"/>
      <c r="F380" s="640" t="s">
        <v>2293</v>
      </c>
      <c r="G380" s="640" t="s">
        <v>2294</v>
      </c>
      <c r="H380" s="640" t="s">
        <v>2295</v>
      </c>
    </row>
    <row r="381" spans="1:8" s="645" customFormat="1" ht="32.1" customHeight="1">
      <c r="A381" s="635">
        <v>9</v>
      </c>
      <c r="B381" s="636" t="s">
        <v>1122</v>
      </c>
      <c r="C381" s="642">
        <v>17</v>
      </c>
      <c r="D381" s="643" t="s">
        <v>1463</v>
      </c>
      <c r="E381" s="639"/>
      <c r="F381" s="646">
        <v>0.95</v>
      </c>
      <c r="G381" s="646">
        <v>0.8</v>
      </c>
      <c r="H381" s="646">
        <v>0.9</v>
      </c>
    </row>
    <row r="382" spans="1:8" s="645" customFormat="1" ht="32.1" customHeight="1">
      <c r="A382" s="635">
        <v>9</v>
      </c>
      <c r="B382" s="636" t="s">
        <v>1122</v>
      </c>
      <c r="C382" s="642">
        <v>18</v>
      </c>
      <c r="D382" s="643" t="s">
        <v>1464</v>
      </c>
      <c r="E382" s="639"/>
      <c r="F382" s="646">
        <v>0.95</v>
      </c>
      <c r="G382" s="646">
        <v>0.8</v>
      </c>
      <c r="H382" s="646">
        <v>0.9</v>
      </c>
    </row>
    <row r="383" spans="1:8" s="645" customFormat="1" ht="32.1" customHeight="1">
      <c r="A383" s="635">
        <v>10</v>
      </c>
      <c r="B383" s="636" t="s">
        <v>1123</v>
      </c>
      <c r="C383" s="642">
        <v>19</v>
      </c>
      <c r="D383" s="643" t="s">
        <v>1465</v>
      </c>
      <c r="E383" s="639"/>
      <c r="F383" s="646">
        <v>0.95</v>
      </c>
      <c r="G383" s="646">
        <v>0.8</v>
      </c>
      <c r="H383" s="646">
        <v>0.9</v>
      </c>
    </row>
    <row r="384" spans="1:8" s="645" customFormat="1" ht="32.1" customHeight="1">
      <c r="A384" s="635">
        <v>11</v>
      </c>
      <c r="B384" s="636" t="s">
        <v>1124</v>
      </c>
      <c r="C384" s="642">
        <v>20</v>
      </c>
      <c r="D384" s="643" t="s">
        <v>1125</v>
      </c>
      <c r="E384" s="639"/>
      <c r="F384" s="640" t="s">
        <v>2293</v>
      </c>
      <c r="G384" s="640" t="s">
        <v>2294</v>
      </c>
      <c r="H384" s="640" t="s">
        <v>2295</v>
      </c>
    </row>
    <row r="385" spans="1:8" s="645" customFormat="1" ht="32.1" customHeight="1">
      <c r="A385" s="635">
        <v>11</v>
      </c>
      <c r="B385" s="636" t="s">
        <v>1124</v>
      </c>
      <c r="C385" s="642">
        <v>21</v>
      </c>
      <c r="D385" s="643" t="s">
        <v>1126</v>
      </c>
      <c r="E385" s="639"/>
      <c r="F385" s="640" t="s">
        <v>2293</v>
      </c>
      <c r="G385" s="640" t="s">
        <v>2294</v>
      </c>
      <c r="H385" s="640" t="s">
        <v>2295</v>
      </c>
    </row>
    <row r="386" spans="1:8" s="645" customFormat="1" ht="32.1" customHeight="1">
      <c r="A386" s="635">
        <v>12</v>
      </c>
      <c r="B386" s="636" t="s">
        <v>1127</v>
      </c>
      <c r="C386" s="642">
        <v>22</v>
      </c>
      <c r="D386" s="643" t="s">
        <v>1466</v>
      </c>
      <c r="E386" s="639"/>
      <c r="F386" s="640" t="s">
        <v>2293</v>
      </c>
      <c r="G386" s="640" t="s">
        <v>2294</v>
      </c>
      <c r="H386" s="640" t="s">
        <v>2295</v>
      </c>
    </row>
    <row r="387" spans="1:8" s="645" customFormat="1" ht="32.1" customHeight="1">
      <c r="A387" s="635">
        <v>12</v>
      </c>
      <c r="B387" s="636" t="s">
        <v>1127</v>
      </c>
      <c r="C387" s="642">
        <v>23</v>
      </c>
      <c r="D387" s="643" t="s">
        <v>1925</v>
      </c>
      <c r="E387" s="639"/>
      <c r="F387" s="640" t="s">
        <v>2293</v>
      </c>
      <c r="G387" s="640" t="s">
        <v>2294</v>
      </c>
      <c r="H387" s="640" t="s">
        <v>2295</v>
      </c>
    </row>
    <row r="388" spans="1:8" s="645" customFormat="1" ht="32.1" customHeight="1">
      <c r="A388" s="635">
        <v>12</v>
      </c>
      <c r="B388" s="636" t="s">
        <v>1127</v>
      </c>
      <c r="C388" s="642">
        <v>24</v>
      </c>
      <c r="D388" s="643" t="s">
        <v>1926</v>
      </c>
      <c r="E388" s="639"/>
      <c r="F388" s="640" t="s">
        <v>2293</v>
      </c>
      <c r="G388" s="640" t="s">
        <v>2294</v>
      </c>
      <c r="H388" s="640" t="s">
        <v>2295</v>
      </c>
    </row>
    <row r="389" spans="1:8" s="645" customFormat="1" ht="32.1" customHeight="1">
      <c r="A389" s="635">
        <v>12</v>
      </c>
      <c r="B389" s="636" t="s">
        <v>1127</v>
      </c>
      <c r="C389" s="642">
        <v>25</v>
      </c>
      <c r="D389" s="643" t="s">
        <v>1927</v>
      </c>
      <c r="E389" s="639"/>
      <c r="F389" s="640" t="s">
        <v>2293</v>
      </c>
      <c r="G389" s="640" t="s">
        <v>2294</v>
      </c>
      <c r="H389" s="640" t="s">
        <v>2295</v>
      </c>
    </row>
    <row r="390" spans="1:8" s="645" customFormat="1" ht="32.1" customHeight="1">
      <c r="A390" s="635">
        <v>12</v>
      </c>
      <c r="B390" s="636" t="s">
        <v>1127</v>
      </c>
      <c r="C390" s="642">
        <v>26</v>
      </c>
      <c r="D390" s="643" t="s">
        <v>1928</v>
      </c>
      <c r="E390" s="639"/>
      <c r="F390" s="640" t="s">
        <v>2293</v>
      </c>
      <c r="G390" s="640" t="s">
        <v>2294</v>
      </c>
      <c r="H390" s="640" t="s">
        <v>2295</v>
      </c>
    </row>
    <row r="391" spans="1:8" s="645" customFormat="1" ht="32.1" customHeight="1">
      <c r="A391" s="635">
        <v>12</v>
      </c>
      <c r="B391" s="636" t="s">
        <v>1127</v>
      </c>
      <c r="C391" s="642">
        <v>27</v>
      </c>
      <c r="D391" s="643" t="s">
        <v>1467</v>
      </c>
      <c r="E391" s="639"/>
      <c r="F391" s="640" t="s">
        <v>2293</v>
      </c>
      <c r="G391" s="640" t="s">
        <v>2294</v>
      </c>
      <c r="H391" s="640" t="s">
        <v>2295</v>
      </c>
    </row>
    <row r="392" spans="1:8" s="645" customFormat="1" ht="32.1" customHeight="1">
      <c r="A392" s="635">
        <v>12</v>
      </c>
      <c r="B392" s="636" t="s">
        <v>1127</v>
      </c>
      <c r="C392" s="642">
        <v>28</v>
      </c>
      <c r="D392" s="643" t="s">
        <v>1468</v>
      </c>
      <c r="E392" s="639"/>
      <c r="F392" s="640" t="s">
        <v>2293</v>
      </c>
      <c r="G392" s="640" t="s">
        <v>2294</v>
      </c>
      <c r="H392" s="640" t="s">
        <v>2295</v>
      </c>
    </row>
    <row r="393" spans="1:8" s="645" customFormat="1" ht="32.1" customHeight="1">
      <c r="A393" s="635">
        <v>12</v>
      </c>
      <c r="B393" s="636" t="s">
        <v>1127</v>
      </c>
      <c r="C393" s="642">
        <v>29</v>
      </c>
      <c r="D393" s="643" t="s">
        <v>1469</v>
      </c>
      <c r="E393" s="639"/>
      <c r="F393" s="640" t="s">
        <v>2293</v>
      </c>
      <c r="G393" s="640" t="s">
        <v>2294</v>
      </c>
      <c r="H393" s="640" t="s">
        <v>2295</v>
      </c>
    </row>
    <row r="394" spans="1:8" s="645" customFormat="1" ht="32.1" customHeight="1">
      <c r="A394" s="635">
        <v>12</v>
      </c>
      <c r="B394" s="636" t="s">
        <v>1127</v>
      </c>
      <c r="C394" s="642">
        <v>30</v>
      </c>
      <c r="D394" s="643" t="s">
        <v>1470</v>
      </c>
      <c r="E394" s="639"/>
      <c r="F394" s="640" t="s">
        <v>2293</v>
      </c>
      <c r="G394" s="640" t="s">
        <v>2294</v>
      </c>
      <c r="H394" s="640" t="s">
        <v>2295</v>
      </c>
    </row>
    <row r="395" spans="1:8" s="645" customFormat="1" ht="32.1" customHeight="1">
      <c r="A395" s="635">
        <v>12</v>
      </c>
      <c r="B395" s="636" t="s">
        <v>1127</v>
      </c>
      <c r="C395" s="642">
        <v>31</v>
      </c>
      <c r="D395" s="643" t="s">
        <v>1471</v>
      </c>
      <c r="E395" s="639"/>
      <c r="F395" s="640" t="s">
        <v>2293</v>
      </c>
      <c r="G395" s="640" t="s">
        <v>2294</v>
      </c>
      <c r="H395" s="640" t="s">
        <v>2295</v>
      </c>
    </row>
    <row r="396" spans="1:8" s="645" customFormat="1" ht="32.1" customHeight="1">
      <c r="A396" s="635">
        <v>13</v>
      </c>
      <c r="B396" s="636" t="s">
        <v>1135</v>
      </c>
      <c r="C396" s="642">
        <v>32</v>
      </c>
      <c r="D396" s="643" t="s">
        <v>1472</v>
      </c>
      <c r="E396" s="639"/>
      <c r="F396" s="640" t="s">
        <v>2293</v>
      </c>
      <c r="G396" s="640" t="s">
        <v>2294</v>
      </c>
      <c r="H396" s="640" t="s">
        <v>2295</v>
      </c>
    </row>
    <row r="397" spans="1:8" s="645" customFormat="1" ht="32.1" customHeight="1">
      <c r="A397" s="635">
        <v>13</v>
      </c>
      <c r="B397" s="636" t="s">
        <v>1135</v>
      </c>
      <c r="C397" s="642">
        <v>33</v>
      </c>
      <c r="D397" s="643" t="s">
        <v>1473</v>
      </c>
      <c r="E397" s="639"/>
      <c r="F397" s="640" t="s">
        <v>2293</v>
      </c>
      <c r="G397" s="640" t="s">
        <v>2294</v>
      </c>
      <c r="H397" s="640" t="s">
        <v>2295</v>
      </c>
    </row>
    <row r="398" spans="1:8" s="645" customFormat="1" ht="32.1" customHeight="1">
      <c r="A398" s="635">
        <v>13</v>
      </c>
      <c r="B398" s="636" t="s">
        <v>1135</v>
      </c>
      <c r="C398" s="642">
        <v>34</v>
      </c>
      <c r="D398" s="643" t="s">
        <v>1997</v>
      </c>
      <c r="E398" s="639"/>
      <c r="F398" s="640" t="s">
        <v>2293</v>
      </c>
      <c r="G398" s="640" t="s">
        <v>2294</v>
      </c>
      <c r="H398" s="640" t="s">
        <v>2295</v>
      </c>
    </row>
    <row r="399" spans="1:8" s="645" customFormat="1" ht="32.1" customHeight="1">
      <c r="A399" s="635">
        <v>14</v>
      </c>
      <c r="B399" s="636" t="s">
        <v>1136</v>
      </c>
      <c r="C399" s="642">
        <v>35</v>
      </c>
      <c r="D399" s="643" t="s">
        <v>1543</v>
      </c>
      <c r="E399" s="639"/>
      <c r="F399" s="646">
        <v>0.95</v>
      </c>
      <c r="G399" s="646">
        <v>0.8</v>
      </c>
      <c r="H399" s="646">
        <v>0.9</v>
      </c>
    </row>
    <row r="400" spans="1:8" s="645" customFormat="1" ht="32.1" customHeight="1">
      <c r="A400" s="635">
        <v>14</v>
      </c>
      <c r="B400" s="636" t="s">
        <v>1136</v>
      </c>
      <c r="C400" s="642">
        <v>36</v>
      </c>
      <c r="D400" s="643" t="s">
        <v>1544</v>
      </c>
      <c r="E400" s="639"/>
      <c r="F400" s="646">
        <v>0.95</v>
      </c>
      <c r="G400" s="646">
        <v>0.8</v>
      </c>
      <c r="H400" s="646">
        <v>0.9</v>
      </c>
    </row>
    <row r="401" spans="1:8" s="645" customFormat="1" ht="32.1" customHeight="1">
      <c r="A401" s="635">
        <v>15</v>
      </c>
      <c r="B401" s="636" t="s">
        <v>1137</v>
      </c>
      <c r="C401" s="642">
        <v>37</v>
      </c>
      <c r="D401" s="643" t="s">
        <v>1474</v>
      </c>
      <c r="E401" s="639"/>
      <c r="F401" s="640" t="s">
        <v>2293</v>
      </c>
      <c r="G401" s="640" t="s">
        <v>2294</v>
      </c>
      <c r="H401" s="640" t="s">
        <v>2295</v>
      </c>
    </row>
    <row r="402" spans="1:8" s="645" customFormat="1" ht="32.1" customHeight="1">
      <c r="A402" s="635">
        <v>15</v>
      </c>
      <c r="B402" s="636" t="s">
        <v>1137</v>
      </c>
      <c r="C402" s="642">
        <v>38</v>
      </c>
      <c r="D402" s="643" t="s">
        <v>1475</v>
      </c>
      <c r="E402" s="639"/>
      <c r="F402" s="640" t="s">
        <v>2303</v>
      </c>
      <c r="G402" s="640" t="s">
        <v>2295</v>
      </c>
      <c r="H402" s="646">
        <v>0.5</v>
      </c>
    </row>
    <row r="403" spans="1:8" s="645" customFormat="1" ht="32.1" customHeight="1">
      <c r="A403" s="635">
        <v>16</v>
      </c>
      <c r="B403" s="636" t="s">
        <v>1144</v>
      </c>
      <c r="C403" s="642">
        <v>39</v>
      </c>
      <c r="D403" s="643" t="s">
        <v>1476</v>
      </c>
      <c r="E403" s="639"/>
      <c r="F403" s="640" t="s">
        <v>2293</v>
      </c>
      <c r="G403" s="640" t="s">
        <v>2294</v>
      </c>
      <c r="H403" s="640" t="s">
        <v>2295</v>
      </c>
    </row>
    <row r="404" spans="1:8" s="645" customFormat="1" ht="32.1" customHeight="1">
      <c r="A404" s="635">
        <v>16</v>
      </c>
      <c r="B404" s="636" t="s">
        <v>1144</v>
      </c>
      <c r="C404" s="642">
        <v>40</v>
      </c>
      <c r="D404" s="643" t="s">
        <v>1477</v>
      </c>
      <c r="E404" s="639"/>
      <c r="F404" s="646">
        <v>0.95</v>
      </c>
      <c r="G404" s="646">
        <v>0.8</v>
      </c>
      <c r="H404" s="646">
        <v>0.9</v>
      </c>
    </row>
    <row r="405" spans="1:8" s="645" customFormat="1" ht="32.1" customHeight="1">
      <c r="A405" s="635">
        <v>17</v>
      </c>
      <c r="B405" s="636" t="s">
        <v>1147</v>
      </c>
      <c r="C405" s="642">
        <v>41</v>
      </c>
      <c r="D405" s="643" t="s">
        <v>1478</v>
      </c>
      <c r="E405" s="639"/>
      <c r="F405" s="640" t="s">
        <v>2293</v>
      </c>
      <c r="G405" s="640" t="s">
        <v>2294</v>
      </c>
      <c r="H405" s="640" t="s">
        <v>2295</v>
      </c>
    </row>
    <row r="406" spans="1:8" s="645" customFormat="1" ht="32.1" customHeight="1">
      <c r="A406" s="635">
        <v>18</v>
      </c>
      <c r="B406" s="636" t="s">
        <v>1479</v>
      </c>
      <c r="C406" s="642">
        <v>42</v>
      </c>
      <c r="D406" s="643" t="s">
        <v>1480</v>
      </c>
      <c r="E406" s="639"/>
      <c r="F406" s="640" t="s">
        <v>2293</v>
      </c>
      <c r="G406" s="640" t="s">
        <v>2294</v>
      </c>
      <c r="H406" s="640" t="s">
        <v>2295</v>
      </c>
    </row>
    <row r="407" spans="1:8" s="645" customFormat="1" ht="32.1" customHeight="1">
      <c r="A407" s="635">
        <v>18</v>
      </c>
      <c r="B407" s="636" t="s">
        <v>1479</v>
      </c>
      <c r="C407" s="642">
        <v>43</v>
      </c>
      <c r="D407" s="643" t="s">
        <v>1929</v>
      </c>
      <c r="E407" s="639"/>
      <c r="F407" s="640" t="s">
        <v>2293</v>
      </c>
      <c r="G407" s="640" t="s">
        <v>2294</v>
      </c>
      <c r="H407" s="640" t="s">
        <v>2295</v>
      </c>
    </row>
    <row r="408" spans="1:8" s="645" customFormat="1" ht="32.1" customHeight="1">
      <c r="A408" s="635">
        <v>18</v>
      </c>
      <c r="B408" s="636" t="s">
        <v>1479</v>
      </c>
      <c r="C408" s="642">
        <v>44</v>
      </c>
      <c r="D408" s="643" t="s">
        <v>1481</v>
      </c>
      <c r="E408" s="639"/>
      <c r="F408" s="646">
        <v>0.95</v>
      </c>
      <c r="G408" s="646">
        <v>0.8</v>
      </c>
      <c r="H408" s="646">
        <v>0.9</v>
      </c>
    </row>
    <row r="409" spans="1:8" s="645" customFormat="1" ht="32.1" customHeight="1">
      <c r="A409" s="635">
        <v>18</v>
      </c>
      <c r="B409" s="636" t="s">
        <v>1479</v>
      </c>
      <c r="C409" s="642">
        <v>45</v>
      </c>
      <c r="D409" s="643" t="s">
        <v>1482</v>
      </c>
      <c r="E409" s="639"/>
      <c r="F409" s="640" t="s">
        <v>2293</v>
      </c>
      <c r="G409" s="640" t="s">
        <v>2294</v>
      </c>
      <c r="H409" s="640" t="s">
        <v>2295</v>
      </c>
    </row>
    <row r="410" spans="1:8" s="645" customFormat="1" ht="32.1" customHeight="1">
      <c r="A410" s="635">
        <v>19</v>
      </c>
      <c r="B410" s="636" t="s">
        <v>1151</v>
      </c>
      <c r="C410" s="642">
        <v>46</v>
      </c>
      <c r="D410" s="643" t="s">
        <v>1483</v>
      </c>
      <c r="E410" s="639"/>
      <c r="F410" s="640" t="s">
        <v>2293</v>
      </c>
      <c r="G410" s="640" t="s">
        <v>2294</v>
      </c>
      <c r="H410" s="640" t="s">
        <v>2295</v>
      </c>
    </row>
    <row r="411" spans="1:8" s="645" customFormat="1" ht="32.1" customHeight="1">
      <c r="A411" s="635">
        <v>19</v>
      </c>
      <c r="B411" s="636" t="s">
        <v>1151</v>
      </c>
      <c r="C411" s="642">
        <v>47</v>
      </c>
      <c r="D411" s="643" t="s">
        <v>1484</v>
      </c>
      <c r="E411" s="639"/>
      <c r="F411" s="640" t="s">
        <v>2293</v>
      </c>
      <c r="G411" s="640" t="s">
        <v>2294</v>
      </c>
      <c r="H411" s="640" t="s">
        <v>2295</v>
      </c>
    </row>
    <row r="412" spans="1:8" s="645" customFormat="1" ht="32.1" customHeight="1">
      <c r="A412" s="635">
        <v>19</v>
      </c>
      <c r="B412" s="636" t="s">
        <v>1151</v>
      </c>
      <c r="C412" s="642">
        <v>48</v>
      </c>
      <c r="D412" s="643" t="s">
        <v>1485</v>
      </c>
      <c r="E412" s="639"/>
      <c r="F412" s="640" t="s">
        <v>2293</v>
      </c>
      <c r="G412" s="640" t="s">
        <v>2294</v>
      </c>
      <c r="H412" s="640" t="s">
        <v>2295</v>
      </c>
    </row>
    <row r="413" spans="1:8" s="645" customFormat="1" ht="32.1" customHeight="1">
      <c r="A413" s="635">
        <v>19</v>
      </c>
      <c r="B413" s="636" t="s">
        <v>1151</v>
      </c>
      <c r="C413" s="642">
        <v>49</v>
      </c>
      <c r="D413" s="643" t="s">
        <v>1152</v>
      </c>
      <c r="E413" s="639"/>
      <c r="F413" s="646">
        <v>0.95</v>
      </c>
      <c r="G413" s="646">
        <v>0.8</v>
      </c>
      <c r="H413" s="646">
        <v>0.9</v>
      </c>
    </row>
    <row r="414" spans="1:8" s="645" customFormat="1" ht="32.1" customHeight="1">
      <c r="A414" s="635">
        <v>19</v>
      </c>
      <c r="B414" s="636" t="s">
        <v>1151</v>
      </c>
      <c r="C414" s="642">
        <v>50</v>
      </c>
      <c r="D414" s="643" t="s">
        <v>1153</v>
      </c>
      <c r="E414" s="639"/>
      <c r="F414" s="646">
        <v>0.95</v>
      </c>
      <c r="G414" s="646">
        <v>0.8</v>
      </c>
      <c r="H414" s="646">
        <v>0.9</v>
      </c>
    </row>
    <row r="415" spans="1:8" s="645" customFormat="1" ht="32.1" customHeight="1">
      <c r="A415" s="635">
        <v>19</v>
      </c>
      <c r="B415" s="636" t="s">
        <v>1151</v>
      </c>
      <c r="C415" s="642">
        <v>51</v>
      </c>
      <c r="D415" s="643" t="s">
        <v>1571</v>
      </c>
      <c r="E415" s="639"/>
      <c r="F415" s="640" t="s">
        <v>2293</v>
      </c>
      <c r="G415" s="640" t="s">
        <v>2294</v>
      </c>
      <c r="H415" s="640" t="s">
        <v>2295</v>
      </c>
    </row>
    <row r="416" spans="1:8" s="645" customFormat="1" ht="32.1" customHeight="1">
      <c r="A416" s="635">
        <v>19</v>
      </c>
      <c r="B416" s="636" t="s">
        <v>1151</v>
      </c>
      <c r="C416" s="642">
        <v>52</v>
      </c>
      <c r="D416" s="643" t="s">
        <v>1486</v>
      </c>
      <c r="E416" s="639"/>
      <c r="F416" s="640" t="s">
        <v>2293</v>
      </c>
      <c r="G416" s="640" t="s">
        <v>2294</v>
      </c>
      <c r="H416" s="640" t="s">
        <v>2295</v>
      </c>
    </row>
    <row r="417" spans="1:8" s="645" customFormat="1" ht="44.25" customHeight="1">
      <c r="A417" s="635">
        <v>19</v>
      </c>
      <c r="B417" s="636" t="s">
        <v>1151</v>
      </c>
      <c r="C417" s="642">
        <v>53</v>
      </c>
      <c r="D417" s="643" t="s">
        <v>1487</v>
      </c>
      <c r="E417" s="639"/>
      <c r="F417" s="640" t="s">
        <v>2293</v>
      </c>
      <c r="G417" s="640" t="s">
        <v>2294</v>
      </c>
      <c r="H417" s="640" t="s">
        <v>2295</v>
      </c>
    </row>
    <row r="418" spans="1:8" s="645" customFormat="1" ht="42.75">
      <c r="A418" s="635">
        <v>19</v>
      </c>
      <c r="B418" s="636" t="s">
        <v>1151</v>
      </c>
      <c r="C418" s="642">
        <v>54</v>
      </c>
      <c r="D418" s="643" t="s">
        <v>1966</v>
      </c>
      <c r="E418" s="639"/>
      <c r="F418" s="644">
        <v>1</v>
      </c>
      <c r="G418" s="644">
        <v>1</v>
      </c>
      <c r="H418" s="644">
        <v>1</v>
      </c>
    </row>
    <row r="419" spans="1:8" s="645" customFormat="1" ht="42.75">
      <c r="A419" s="635">
        <v>19</v>
      </c>
      <c r="B419" s="636" t="s">
        <v>1151</v>
      </c>
      <c r="C419" s="642">
        <v>55</v>
      </c>
      <c r="D419" s="643" t="s">
        <v>1967</v>
      </c>
      <c r="E419" s="639"/>
      <c r="F419" s="644">
        <v>1</v>
      </c>
      <c r="G419" s="644">
        <v>1</v>
      </c>
      <c r="H419" s="644">
        <v>1</v>
      </c>
    </row>
    <row r="420" spans="1:8" s="645" customFormat="1" ht="42.75">
      <c r="A420" s="635">
        <v>19</v>
      </c>
      <c r="B420" s="636" t="s">
        <v>1151</v>
      </c>
      <c r="C420" s="642">
        <v>56</v>
      </c>
      <c r="D420" s="643" t="s">
        <v>1968</v>
      </c>
      <c r="E420" s="639"/>
      <c r="F420" s="644">
        <v>1</v>
      </c>
      <c r="G420" s="644">
        <v>1</v>
      </c>
      <c r="H420" s="644">
        <v>1</v>
      </c>
    </row>
    <row r="421" spans="1:8" s="645" customFormat="1" ht="42.75">
      <c r="A421" s="635">
        <v>19</v>
      </c>
      <c r="B421" s="636" t="s">
        <v>1151</v>
      </c>
      <c r="C421" s="642">
        <v>57</v>
      </c>
      <c r="D421" s="643" t="s">
        <v>1969</v>
      </c>
      <c r="E421" s="639"/>
      <c r="F421" s="644">
        <v>1</v>
      </c>
      <c r="G421" s="644">
        <v>1</v>
      </c>
      <c r="H421" s="644">
        <v>1</v>
      </c>
    </row>
    <row r="422" spans="1:8" s="645" customFormat="1" ht="42.75">
      <c r="A422" s="635">
        <v>19</v>
      </c>
      <c r="B422" s="636" t="s">
        <v>1151</v>
      </c>
      <c r="C422" s="642">
        <v>58</v>
      </c>
      <c r="D422" s="643" t="s">
        <v>1970</v>
      </c>
      <c r="E422" s="639"/>
      <c r="F422" s="644">
        <v>1</v>
      </c>
      <c r="G422" s="644">
        <v>1</v>
      </c>
      <c r="H422" s="644">
        <v>1</v>
      </c>
    </row>
    <row r="423" spans="1:8" s="645" customFormat="1" ht="42.75">
      <c r="A423" s="635">
        <v>19</v>
      </c>
      <c r="B423" s="636" t="s">
        <v>1151</v>
      </c>
      <c r="C423" s="642">
        <v>59</v>
      </c>
      <c r="D423" s="643" t="s">
        <v>1971</v>
      </c>
      <c r="E423" s="639"/>
      <c r="F423" s="644">
        <v>1</v>
      </c>
      <c r="G423" s="644">
        <v>1</v>
      </c>
      <c r="H423" s="644">
        <v>1</v>
      </c>
    </row>
    <row r="424" spans="1:8" s="645" customFormat="1" ht="42.75">
      <c r="A424" s="635">
        <v>19</v>
      </c>
      <c r="B424" s="636" t="s">
        <v>1151</v>
      </c>
      <c r="C424" s="642">
        <v>60</v>
      </c>
      <c r="D424" s="643" t="s">
        <v>1972</v>
      </c>
      <c r="E424" s="639"/>
      <c r="F424" s="644">
        <v>1</v>
      </c>
      <c r="G424" s="644">
        <v>1</v>
      </c>
      <c r="H424" s="644">
        <v>1</v>
      </c>
    </row>
    <row r="425" spans="1:8" s="645" customFormat="1" ht="42.75">
      <c r="A425" s="635">
        <v>19</v>
      </c>
      <c r="B425" s="636" t="s">
        <v>1151</v>
      </c>
      <c r="C425" s="642">
        <v>61</v>
      </c>
      <c r="D425" s="643" t="s">
        <v>1973</v>
      </c>
      <c r="E425" s="639"/>
      <c r="F425" s="644">
        <v>1</v>
      </c>
      <c r="G425" s="644">
        <v>1</v>
      </c>
      <c r="H425" s="644">
        <v>1</v>
      </c>
    </row>
    <row r="426" spans="1:8" s="645" customFormat="1" ht="32.1" customHeight="1">
      <c r="A426" s="635">
        <v>19</v>
      </c>
      <c r="B426" s="636" t="s">
        <v>1151</v>
      </c>
      <c r="C426" s="642">
        <v>62</v>
      </c>
      <c r="D426" s="643" t="s">
        <v>1976</v>
      </c>
      <c r="E426" s="639"/>
      <c r="F426" s="640" t="s">
        <v>2293</v>
      </c>
      <c r="G426" s="640" t="s">
        <v>2294</v>
      </c>
      <c r="H426" s="640" t="s">
        <v>2295</v>
      </c>
    </row>
    <row r="427" spans="1:8" s="645" customFormat="1" ht="32.1" customHeight="1">
      <c r="A427" s="635">
        <v>19</v>
      </c>
      <c r="B427" s="636" t="s">
        <v>1151</v>
      </c>
      <c r="C427" s="642">
        <v>63</v>
      </c>
      <c r="D427" s="643" t="s">
        <v>2007</v>
      </c>
      <c r="E427" s="639"/>
      <c r="F427" s="640" t="s">
        <v>2293</v>
      </c>
      <c r="G427" s="640" t="s">
        <v>2294</v>
      </c>
      <c r="H427" s="640" t="s">
        <v>2295</v>
      </c>
    </row>
    <row r="428" spans="1:8" s="645" customFormat="1" ht="32.1" customHeight="1">
      <c r="A428" s="635">
        <v>20</v>
      </c>
      <c r="B428" s="636" t="s">
        <v>1157</v>
      </c>
      <c r="C428" s="642">
        <v>64</v>
      </c>
      <c r="D428" s="643" t="s">
        <v>1488</v>
      </c>
      <c r="E428" s="639"/>
      <c r="F428" s="640" t="s">
        <v>2293</v>
      </c>
      <c r="G428" s="640" t="s">
        <v>2294</v>
      </c>
      <c r="H428" s="640" t="s">
        <v>2295</v>
      </c>
    </row>
    <row r="429" spans="1:8" s="645" customFormat="1" ht="32.1" customHeight="1">
      <c r="A429" s="635">
        <v>20</v>
      </c>
      <c r="B429" s="636" t="s">
        <v>1157</v>
      </c>
      <c r="C429" s="642">
        <v>65</v>
      </c>
      <c r="D429" s="643" t="s">
        <v>1895</v>
      </c>
      <c r="E429" s="639"/>
      <c r="F429" s="646">
        <v>0.95</v>
      </c>
      <c r="G429" s="646">
        <v>0.8</v>
      </c>
      <c r="H429" s="646">
        <v>0.9</v>
      </c>
    </row>
    <row r="430" spans="1:8" s="645" customFormat="1" ht="32.1" customHeight="1">
      <c r="A430" s="635">
        <v>20</v>
      </c>
      <c r="B430" s="636" t="s">
        <v>1157</v>
      </c>
      <c r="C430" s="642">
        <v>66</v>
      </c>
      <c r="D430" s="643" t="s">
        <v>1896</v>
      </c>
      <c r="E430" s="639"/>
      <c r="F430" s="646">
        <v>0.95</v>
      </c>
      <c r="G430" s="646">
        <v>0.8</v>
      </c>
      <c r="H430" s="646">
        <v>0.9</v>
      </c>
    </row>
    <row r="431" spans="1:8" s="645" customFormat="1" ht="32.1" customHeight="1">
      <c r="A431" s="635">
        <v>20</v>
      </c>
      <c r="B431" s="636" t="s">
        <v>1157</v>
      </c>
      <c r="C431" s="642">
        <v>67</v>
      </c>
      <c r="D431" s="643" t="s">
        <v>1897</v>
      </c>
      <c r="E431" s="639"/>
      <c r="F431" s="646">
        <v>0.95</v>
      </c>
      <c r="G431" s="646">
        <v>0.8</v>
      </c>
      <c r="H431" s="646">
        <v>0.9</v>
      </c>
    </row>
    <row r="432" spans="1:8" s="645" customFormat="1" ht="32.1" customHeight="1">
      <c r="A432" s="635">
        <v>20</v>
      </c>
      <c r="B432" s="636" t="s">
        <v>1157</v>
      </c>
      <c r="C432" s="642">
        <v>68</v>
      </c>
      <c r="D432" s="643" t="s">
        <v>1898</v>
      </c>
      <c r="E432" s="639"/>
      <c r="F432" s="646">
        <v>0.95</v>
      </c>
      <c r="G432" s="646">
        <v>0.8</v>
      </c>
      <c r="H432" s="646">
        <v>0.9</v>
      </c>
    </row>
    <row r="433" spans="1:8" s="645" customFormat="1" ht="32.1" customHeight="1">
      <c r="A433" s="635">
        <v>20</v>
      </c>
      <c r="B433" s="636" t="s">
        <v>1157</v>
      </c>
      <c r="C433" s="642">
        <v>69</v>
      </c>
      <c r="D433" s="643" t="s">
        <v>1900</v>
      </c>
      <c r="E433" s="639"/>
      <c r="F433" s="640" t="s">
        <v>2293</v>
      </c>
      <c r="G433" s="640" t="s">
        <v>2294</v>
      </c>
      <c r="H433" s="640" t="s">
        <v>2295</v>
      </c>
    </row>
    <row r="434" spans="1:8" s="645" customFormat="1" ht="32.1" customHeight="1">
      <c r="A434" s="635">
        <v>21</v>
      </c>
      <c r="B434" s="636" t="s">
        <v>1162</v>
      </c>
      <c r="C434" s="642">
        <v>70</v>
      </c>
      <c r="D434" s="643" t="s">
        <v>1489</v>
      </c>
      <c r="E434" s="639"/>
      <c r="F434" s="640" t="s">
        <v>2293</v>
      </c>
      <c r="G434" s="640" t="s">
        <v>2294</v>
      </c>
      <c r="H434" s="640" t="s">
        <v>2295</v>
      </c>
    </row>
    <row r="435" spans="1:8" s="645" customFormat="1" ht="32.1" customHeight="1">
      <c r="A435" s="635">
        <v>21</v>
      </c>
      <c r="B435" s="636" t="s">
        <v>1162</v>
      </c>
      <c r="C435" s="642">
        <v>71</v>
      </c>
      <c r="D435" s="643" t="s">
        <v>1490</v>
      </c>
      <c r="E435" s="639"/>
      <c r="F435" s="646">
        <v>1</v>
      </c>
      <c r="G435" s="646">
        <v>0.8</v>
      </c>
      <c r="H435" s="646">
        <v>1</v>
      </c>
    </row>
    <row r="436" spans="1:8" s="645" customFormat="1" ht="32.1" customHeight="1">
      <c r="A436" s="635">
        <v>21</v>
      </c>
      <c r="B436" s="636" t="s">
        <v>1162</v>
      </c>
      <c r="C436" s="642">
        <v>72</v>
      </c>
      <c r="D436" s="643" t="s">
        <v>1491</v>
      </c>
      <c r="E436" s="639"/>
      <c r="F436" s="646">
        <v>1</v>
      </c>
      <c r="G436" s="646">
        <v>0.8</v>
      </c>
      <c r="H436" s="646">
        <v>1</v>
      </c>
    </row>
    <row r="437" spans="1:8" s="645" customFormat="1" ht="32.1" customHeight="1">
      <c r="A437" s="635">
        <v>21</v>
      </c>
      <c r="B437" s="636" t="s">
        <v>1162</v>
      </c>
      <c r="C437" s="642">
        <v>73</v>
      </c>
      <c r="D437" s="643" t="s">
        <v>1492</v>
      </c>
      <c r="E437" s="639"/>
      <c r="F437" s="646">
        <v>1</v>
      </c>
      <c r="G437" s="646">
        <v>0.8</v>
      </c>
      <c r="H437" s="646">
        <v>1</v>
      </c>
    </row>
    <row r="438" spans="1:8" s="645" customFormat="1" ht="32.1" customHeight="1">
      <c r="A438" s="635">
        <v>21</v>
      </c>
      <c r="B438" s="636" t="s">
        <v>1162</v>
      </c>
      <c r="C438" s="642">
        <v>74</v>
      </c>
      <c r="D438" s="643" t="s">
        <v>1493</v>
      </c>
      <c r="E438" s="639"/>
      <c r="F438" s="646">
        <v>1</v>
      </c>
      <c r="G438" s="646">
        <v>0.8</v>
      </c>
      <c r="H438" s="646">
        <v>1</v>
      </c>
    </row>
    <row r="439" spans="1:8" s="645" customFormat="1" ht="32.1" customHeight="1">
      <c r="A439" s="635">
        <v>21</v>
      </c>
      <c r="B439" s="636" t="s">
        <v>1162</v>
      </c>
      <c r="C439" s="642">
        <v>75</v>
      </c>
      <c r="D439" s="643" t="s">
        <v>1494</v>
      </c>
      <c r="E439" s="639"/>
      <c r="F439" s="646">
        <v>1</v>
      </c>
      <c r="G439" s="646">
        <v>0.8</v>
      </c>
      <c r="H439" s="646">
        <v>1</v>
      </c>
    </row>
    <row r="440" spans="1:8" s="645" customFormat="1" ht="32.1" customHeight="1">
      <c r="A440" s="635">
        <v>22</v>
      </c>
      <c r="B440" s="636" t="s">
        <v>1165</v>
      </c>
      <c r="C440" s="642">
        <v>76</v>
      </c>
      <c r="D440" s="643" t="s">
        <v>1495</v>
      </c>
      <c r="E440" s="639"/>
      <c r="F440" s="640" t="s">
        <v>2293</v>
      </c>
      <c r="G440" s="640" t="s">
        <v>2294</v>
      </c>
      <c r="H440" s="640" t="s">
        <v>2295</v>
      </c>
    </row>
    <row r="441" spans="1:8" s="645" customFormat="1" ht="32.1" customHeight="1">
      <c r="A441" s="635">
        <v>22</v>
      </c>
      <c r="B441" s="636" t="s">
        <v>1165</v>
      </c>
      <c r="C441" s="642">
        <v>77</v>
      </c>
      <c r="D441" s="643" t="s">
        <v>1496</v>
      </c>
      <c r="E441" s="639"/>
      <c r="F441" s="640" t="s">
        <v>2293</v>
      </c>
      <c r="G441" s="640" t="s">
        <v>2294</v>
      </c>
      <c r="H441" s="640" t="s">
        <v>2295</v>
      </c>
    </row>
    <row r="442" spans="1:8" s="645" customFormat="1" ht="32.1" customHeight="1">
      <c r="A442" s="635">
        <v>23</v>
      </c>
      <c r="B442" s="636" t="s">
        <v>1168</v>
      </c>
      <c r="C442" s="642">
        <v>78</v>
      </c>
      <c r="D442" s="643" t="s">
        <v>1497</v>
      </c>
      <c r="E442" s="639"/>
      <c r="F442" s="640" t="s">
        <v>2293</v>
      </c>
      <c r="G442" s="640" t="s">
        <v>2294</v>
      </c>
      <c r="H442" s="640" t="s">
        <v>2295</v>
      </c>
    </row>
    <row r="443" spans="1:8" s="645" customFormat="1" ht="32.1" customHeight="1">
      <c r="A443" s="635">
        <v>24</v>
      </c>
      <c r="B443" s="636" t="s">
        <v>1171</v>
      </c>
      <c r="C443" s="642">
        <v>79</v>
      </c>
      <c r="D443" s="643" t="s">
        <v>1498</v>
      </c>
      <c r="E443" s="639"/>
      <c r="F443" s="640" t="s">
        <v>2293</v>
      </c>
      <c r="G443" s="640" t="s">
        <v>2294</v>
      </c>
      <c r="H443" s="640" t="s">
        <v>2295</v>
      </c>
    </row>
    <row r="444" spans="1:8" s="645" customFormat="1" ht="32.1" customHeight="1">
      <c r="A444" s="635">
        <v>25</v>
      </c>
      <c r="B444" s="636" t="s">
        <v>1173</v>
      </c>
      <c r="C444" s="642">
        <v>80</v>
      </c>
      <c r="D444" s="643" t="s">
        <v>1176</v>
      </c>
      <c r="E444" s="639"/>
      <c r="F444" s="646">
        <v>1</v>
      </c>
      <c r="G444" s="646">
        <v>1</v>
      </c>
      <c r="H444" s="646">
        <v>1</v>
      </c>
    </row>
    <row r="445" spans="1:8" s="645" customFormat="1" ht="32.1" customHeight="1">
      <c r="A445" s="635">
        <v>25</v>
      </c>
      <c r="B445" s="636" t="s">
        <v>1173</v>
      </c>
      <c r="C445" s="642">
        <v>81</v>
      </c>
      <c r="D445" s="643" t="s">
        <v>1588</v>
      </c>
      <c r="E445" s="639"/>
      <c r="F445" s="646">
        <v>0.95</v>
      </c>
      <c r="G445" s="646">
        <v>0.8</v>
      </c>
      <c r="H445" s="646">
        <v>0.9</v>
      </c>
    </row>
    <row r="446" spans="1:8" s="645" customFormat="1" ht="32.1" customHeight="1">
      <c r="A446" s="635">
        <v>25</v>
      </c>
      <c r="B446" s="636" t="s">
        <v>1173</v>
      </c>
      <c r="C446" s="642">
        <v>82</v>
      </c>
      <c r="D446" s="643" t="s">
        <v>1589</v>
      </c>
      <c r="E446" s="639"/>
      <c r="F446" s="646">
        <v>0.95</v>
      </c>
      <c r="G446" s="646">
        <v>0.8</v>
      </c>
      <c r="H446" s="646">
        <v>0.9</v>
      </c>
    </row>
    <row r="447" spans="1:8" s="645" customFormat="1" ht="32.1" customHeight="1">
      <c r="A447" s="635">
        <v>26</v>
      </c>
      <c r="B447" s="636" t="s">
        <v>1177</v>
      </c>
      <c r="C447" s="642">
        <v>83</v>
      </c>
      <c r="D447" s="643" t="s">
        <v>1178</v>
      </c>
      <c r="E447" s="639"/>
      <c r="F447" s="640" t="s">
        <v>2293</v>
      </c>
      <c r="G447" s="640" t="s">
        <v>2294</v>
      </c>
      <c r="H447" s="640" t="s">
        <v>2295</v>
      </c>
    </row>
    <row r="448" spans="1:8" s="645" customFormat="1" ht="32.1" customHeight="1">
      <c r="A448" s="635">
        <v>27</v>
      </c>
      <c r="B448" s="636" t="s">
        <v>1179</v>
      </c>
      <c r="C448" s="642">
        <v>84</v>
      </c>
      <c r="D448" s="643" t="s">
        <v>1499</v>
      </c>
      <c r="E448" s="639"/>
      <c r="F448" s="640" t="s">
        <v>2293</v>
      </c>
      <c r="G448" s="640" t="s">
        <v>2294</v>
      </c>
      <c r="H448" s="640" t="s">
        <v>2295</v>
      </c>
    </row>
    <row r="449" spans="1:8" s="645" customFormat="1" ht="32.1" customHeight="1">
      <c r="A449" s="635">
        <v>28</v>
      </c>
      <c r="B449" s="636" t="s">
        <v>1184</v>
      </c>
      <c r="C449" s="642">
        <v>85</v>
      </c>
      <c r="D449" s="643" t="s">
        <v>1500</v>
      </c>
      <c r="E449" s="639"/>
      <c r="F449" s="646">
        <v>0.95</v>
      </c>
      <c r="G449" s="646">
        <v>0.8</v>
      </c>
      <c r="H449" s="646">
        <v>0.9</v>
      </c>
    </row>
    <row r="450" spans="1:8" s="645" customFormat="1" ht="32.1" customHeight="1">
      <c r="A450" s="635">
        <v>29</v>
      </c>
      <c r="B450" s="636" t="s">
        <v>1186</v>
      </c>
      <c r="C450" s="642">
        <v>86</v>
      </c>
      <c r="D450" s="643" t="s">
        <v>1604</v>
      </c>
      <c r="E450" s="639"/>
      <c r="F450" s="646">
        <v>0.95</v>
      </c>
      <c r="G450" s="646">
        <v>0.8</v>
      </c>
      <c r="H450" s="646">
        <v>0.9</v>
      </c>
    </row>
    <row r="451" spans="1:8" s="645" customFormat="1" ht="32.1" customHeight="1">
      <c r="A451" s="635">
        <v>29</v>
      </c>
      <c r="B451" s="636" t="s">
        <v>1186</v>
      </c>
      <c r="C451" s="642">
        <v>87</v>
      </c>
      <c r="D451" s="643" t="s">
        <v>1605</v>
      </c>
      <c r="E451" s="639"/>
      <c r="F451" s="646">
        <v>0.95</v>
      </c>
      <c r="G451" s="646">
        <v>0.8</v>
      </c>
      <c r="H451" s="646">
        <v>0.9</v>
      </c>
    </row>
    <row r="452" spans="1:8" s="645" customFormat="1" ht="32.1" customHeight="1">
      <c r="A452" s="635">
        <v>29</v>
      </c>
      <c r="B452" s="636" t="s">
        <v>1186</v>
      </c>
      <c r="C452" s="642">
        <v>88</v>
      </c>
      <c r="D452" s="643" t="s">
        <v>1606</v>
      </c>
      <c r="E452" s="639"/>
      <c r="F452" s="646">
        <v>0.95</v>
      </c>
      <c r="G452" s="646">
        <v>0.8</v>
      </c>
      <c r="H452" s="646">
        <v>0.9</v>
      </c>
    </row>
    <row r="453" spans="1:8" s="645" customFormat="1" ht="32.1" customHeight="1">
      <c r="A453" s="635">
        <v>29</v>
      </c>
      <c r="B453" s="636" t="s">
        <v>1186</v>
      </c>
      <c r="C453" s="642">
        <v>89</v>
      </c>
      <c r="D453" s="643" t="s">
        <v>1930</v>
      </c>
      <c r="E453" s="639"/>
      <c r="F453" s="640" t="s">
        <v>2293</v>
      </c>
      <c r="G453" s="640" t="s">
        <v>2294</v>
      </c>
      <c r="H453" s="640" t="s">
        <v>2295</v>
      </c>
    </row>
    <row r="454" spans="1:8" s="645" customFormat="1" ht="32.1" customHeight="1">
      <c r="A454" s="635">
        <v>30</v>
      </c>
      <c r="B454" s="636" t="s">
        <v>1192</v>
      </c>
      <c r="C454" s="642">
        <v>90</v>
      </c>
      <c r="D454" s="643" t="s">
        <v>1501</v>
      </c>
      <c r="E454" s="639"/>
      <c r="F454" s="640" t="s">
        <v>2293</v>
      </c>
      <c r="G454" s="640" t="s">
        <v>2294</v>
      </c>
      <c r="H454" s="640" t="s">
        <v>2295</v>
      </c>
    </row>
    <row r="455" spans="1:8" s="645" customFormat="1" ht="32.1" customHeight="1">
      <c r="A455" s="635">
        <v>30</v>
      </c>
      <c r="B455" s="636" t="s">
        <v>1192</v>
      </c>
      <c r="C455" s="642">
        <v>91</v>
      </c>
      <c r="D455" s="643" t="s">
        <v>1908</v>
      </c>
      <c r="E455" s="639"/>
      <c r="F455" s="646">
        <v>0.95</v>
      </c>
      <c r="G455" s="646">
        <v>0.8</v>
      </c>
      <c r="H455" s="646">
        <v>0.9</v>
      </c>
    </row>
    <row r="456" spans="1:8" s="645" customFormat="1" ht="32.1" customHeight="1">
      <c r="A456" s="635">
        <v>30</v>
      </c>
      <c r="B456" s="636" t="s">
        <v>1192</v>
      </c>
      <c r="C456" s="642">
        <v>92</v>
      </c>
      <c r="D456" s="643" t="s">
        <v>1610</v>
      </c>
      <c r="E456" s="639"/>
      <c r="F456" s="646">
        <v>0.95</v>
      </c>
      <c r="G456" s="646">
        <v>0.8</v>
      </c>
      <c r="H456" s="646">
        <v>0.9</v>
      </c>
    </row>
    <row r="457" spans="1:8" s="645" customFormat="1" ht="32.1" customHeight="1">
      <c r="A457" s="635">
        <v>30</v>
      </c>
      <c r="B457" s="636" t="s">
        <v>1192</v>
      </c>
      <c r="C457" s="642">
        <v>93</v>
      </c>
      <c r="D457" s="643" t="s">
        <v>1613</v>
      </c>
      <c r="E457" s="639"/>
      <c r="F457" s="646">
        <v>0.95</v>
      </c>
      <c r="G457" s="646">
        <v>0.8</v>
      </c>
      <c r="H457" s="646">
        <v>0.9</v>
      </c>
    </row>
    <row r="458" spans="1:8" s="645" customFormat="1" ht="32.1" customHeight="1">
      <c r="A458" s="635">
        <v>30</v>
      </c>
      <c r="B458" s="636" t="s">
        <v>1192</v>
      </c>
      <c r="C458" s="642">
        <v>94</v>
      </c>
      <c r="D458" s="643" t="s">
        <v>1614</v>
      </c>
      <c r="E458" s="639"/>
      <c r="F458" s="646">
        <v>0.95</v>
      </c>
      <c r="G458" s="646">
        <v>0.8</v>
      </c>
      <c r="H458" s="646">
        <v>0.9</v>
      </c>
    </row>
    <row r="459" spans="1:8" s="645" customFormat="1" ht="32.1" customHeight="1">
      <c r="A459" s="635">
        <v>30</v>
      </c>
      <c r="B459" s="636" t="s">
        <v>1192</v>
      </c>
      <c r="C459" s="642">
        <v>95</v>
      </c>
      <c r="D459" s="643" t="s">
        <v>1615</v>
      </c>
      <c r="E459" s="639"/>
      <c r="F459" s="646">
        <v>0.95</v>
      </c>
      <c r="G459" s="646">
        <v>0.8</v>
      </c>
      <c r="H459" s="646">
        <v>0.9</v>
      </c>
    </row>
    <row r="460" spans="1:8" s="645" customFormat="1" ht="32.1" customHeight="1">
      <c r="A460" s="635">
        <v>31</v>
      </c>
      <c r="B460" s="636" t="s">
        <v>1195</v>
      </c>
      <c r="C460" s="642">
        <v>96</v>
      </c>
      <c r="D460" s="643" t="s">
        <v>1502</v>
      </c>
      <c r="E460" s="639"/>
      <c r="F460" s="640" t="s">
        <v>2293</v>
      </c>
      <c r="G460" s="640" t="s">
        <v>2294</v>
      </c>
      <c r="H460" s="640" t="s">
        <v>2295</v>
      </c>
    </row>
    <row r="461" spans="1:8" s="645" customFormat="1" ht="32.1" customHeight="1">
      <c r="A461" s="635">
        <v>31</v>
      </c>
      <c r="B461" s="636" t="s">
        <v>1195</v>
      </c>
      <c r="C461" s="642">
        <v>97</v>
      </c>
      <c r="D461" s="643" t="s">
        <v>1620</v>
      </c>
      <c r="E461" s="639"/>
      <c r="F461" s="646">
        <v>0.95</v>
      </c>
      <c r="G461" s="646">
        <v>0.8</v>
      </c>
      <c r="H461" s="646">
        <v>0.9</v>
      </c>
    </row>
    <row r="462" spans="1:8" s="645" customFormat="1" ht="32.1" customHeight="1">
      <c r="A462" s="635">
        <v>31</v>
      </c>
      <c r="B462" s="636" t="s">
        <v>1195</v>
      </c>
      <c r="C462" s="642">
        <v>98</v>
      </c>
      <c r="D462" s="643" t="s">
        <v>1621</v>
      </c>
      <c r="E462" s="639"/>
      <c r="F462" s="646">
        <v>0.95</v>
      </c>
      <c r="G462" s="646">
        <v>0.8</v>
      </c>
      <c r="H462" s="646">
        <v>0.9</v>
      </c>
    </row>
    <row r="463" spans="1:8" s="645" customFormat="1" ht="32.1" customHeight="1">
      <c r="A463" s="635">
        <v>31</v>
      </c>
      <c r="B463" s="636" t="s">
        <v>1195</v>
      </c>
      <c r="C463" s="642">
        <v>99</v>
      </c>
      <c r="D463" s="643" t="s">
        <v>1622</v>
      </c>
      <c r="E463" s="639"/>
      <c r="F463" s="646">
        <v>0.95</v>
      </c>
      <c r="G463" s="646">
        <v>0.8</v>
      </c>
      <c r="H463" s="646">
        <v>0.9</v>
      </c>
    </row>
    <row r="464" spans="1:8" s="645" customFormat="1" ht="32.1" customHeight="1">
      <c r="A464" s="635">
        <v>31</v>
      </c>
      <c r="B464" s="636" t="s">
        <v>1195</v>
      </c>
      <c r="C464" s="642">
        <v>100</v>
      </c>
      <c r="D464" s="643" t="s">
        <v>1503</v>
      </c>
      <c r="E464" s="639"/>
      <c r="F464" s="640" t="s">
        <v>2293</v>
      </c>
      <c r="G464" s="640" t="s">
        <v>2294</v>
      </c>
      <c r="H464" s="640" t="s">
        <v>2295</v>
      </c>
    </row>
    <row r="465" spans="1:8" s="645" customFormat="1" ht="32.1" customHeight="1">
      <c r="A465" s="635">
        <v>31</v>
      </c>
      <c r="B465" s="636" t="s">
        <v>1195</v>
      </c>
      <c r="C465" s="642">
        <v>101</v>
      </c>
      <c r="D465" s="643" t="s">
        <v>1504</v>
      </c>
      <c r="E465" s="639"/>
      <c r="F465" s="646">
        <v>0.95</v>
      </c>
      <c r="G465" s="646">
        <v>0.8</v>
      </c>
      <c r="H465" s="646">
        <v>0.9</v>
      </c>
    </row>
    <row r="466" spans="1:8" s="645" customFormat="1" ht="32.1" customHeight="1">
      <c r="A466" s="635">
        <v>32</v>
      </c>
      <c r="B466" s="636" t="s">
        <v>1198</v>
      </c>
      <c r="C466" s="642">
        <v>102</v>
      </c>
      <c r="D466" s="643" t="s">
        <v>1638</v>
      </c>
      <c r="E466" s="639"/>
      <c r="F466" s="646">
        <v>0.95</v>
      </c>
      <c r="G466" s="646">
        <v>0.8</v>
      </c>
      <c r="H466" s="646">
        <v>0.9</v>
      </c>
    </row>
    <row r="467" spans="1:8" s="645" customFormat="1" ht="32.1" customHeight="1">
      <c r="A467" s="635">
        <v>32</v>
      </c>
      <c r="B467" s="636" t="s">
        <v>1198</v>
      </c>
      <c r="C467" s="642">
        <v>103</v>
      </c>
      <c r="D467" s="643" t="s">
        <v>1639</v>
      </c>
      <c r="E467" s="639"/>
      <c r="F467" s="646">
        <v>0.95</v>
      </c>
      <c r="G467" s="646">
        <v>0.8</v>
      </c>
      <c r="H467" s="646">
        <v>0.9</v>
      </c>
    </row>
    <row r="468" spans="1:8" s="645" customFormat="1" ht="32.1" customHeight="1">
      <c r="A468" s="635">
        <v>32</v>
      </c>
      <c r="B468" s="636" t="s">
        <v>1198</v>
      </c>
      <c r="C468" s="642">
        <v>104</v>
      </c>
      <c r="D468" s="643" t="s">
        <v>1641</v>
      </c>
      <c r="E468" s="639"/>
      <c r="F468" s="646">
        <v>0.95</v>
      </c>
      <c r="G468" s="646">
        <v>0.8</v>
      </c>
      <c r="H468" s="646">
        <v>0.9</v>
      </c>
    </row>
    <row r="469" spans="1:8" s="645" customFormat="1" ht="32.1" customHeight="1">
      <c r="A469" s="635">
        <v>32</v>
      </c>
      <c r="B469" s="636" t="s">
        <v>1198</v>
      </c>
      <c r="C469" s="642">
        <v>105</v>
      </c>
      <c r="D469" s="643" t="s">
        <v>1642</v>
      </c>
      <c r="E469" s="639"/>
      <c r="F469" s="646">
        <v>0.95</v>
      </c>
      <c r="G469" s="646">
        <v>0.8</v>
      </c>
      <c r="H469" s="646">
        <v>0.9</v>
      </c>
    </row>
    <row r="470" spans="1:8" s="645" customFormat="1" ht="32.1" customHeight="1">
      <c r="A470" s="635">
        <v>32</v>
      </c>
      <c r="B470" s="636" t="s">
        <v>1198</v>
      </c>
      <c r="C470" s="642">
        <v>106</v>
      </c>
      <c r="D470" s="643" t="s">
        <v>1643</v>
      </c>
      <c r="E470" s="639"/>
      <c r="F470" s="646">
        <v>0.95</v>
      </c>
      <c r="G470" s="646">
        <v>0.8</v>
      </c>
      <c r="H470" s="646">
        <v>0.9</v>
      </c>
    </row>
    <row r="471" spans="1:8" s="645" customFormat="1" ht="32.1" customHeight="1">
      <c r="A471" s="635">
        <v>32</v>
      </c>
      <c r="B471" s="636" t="s">
        <v>1198</v>
      </c>
      <c r="C471" s="642">
        <v>107</v>
      </c>
      <c r="D471" s="643" t="s">
        <v>1998</v>
      </c>
      <c r="E471" s="639"/>
      <c r="F471" s="646">
        <v>0.95</v>
      </c>
      <c r="G471" s="646">
        <v>0.8</v>
      </c>
      <c r="H471" s="646">
        <v>0.9</v>
      </c>
    </row>
    <row r="472" spans="1:8" s="645" customFormat="1" ht="32.1" customHeight="1">
      <c r="A472" s="635">
        <v>32</v>
      </c>
      <c r="B472" s="636" t="s">
        <v>1198</v>
      </c>
      <c r="C472" s="642">
        <v>108</v>
      </c>
      <c r="D472" s="643" t="s">
        <v>1644</v>
      </c>
      <c r="E472" s="639"/>
      <c r="F472" s="646">
        <v>0.95</v>
      </c>
      <c r="G472" s="646">
        <v>0.8</v>
      </c>
      <c r="H472" s="646">
        <v>0.9</v>
      </c>
    </row>
    <row r="473" spans="1:8" s="645" customFormat="1" ht="32.1" customHeight="1">
      <c r="A473" s="635">
        <v>32</v>
      </c>
      <c r="B473" s="636" t="s">
        <v>1198</v>
      </c>
      <c r="C473" s="642">
        <v>109</v>
      </c>
      <c r="D473" s="643" t="s">
        <v>1645</v>
      </c>
      <c r="E473" s="639"/>
      <c r="F473" s="646">
        <v>0.95</v>
      </c>
      <c r="G473" s="646">
        <v>0.8</v>
      </c>
      <c r="H473" s="646">
        <v>0.9</v>
      </c>
    </row>
    <row r="474" spans="1:8" s="645" customFormat="1" ht="32.1" customHeight="1">
      <c r="A474" s="635">
        <v>33</v>
      </c>
      <c r="B474" s="636" t="s">
        <v>1199</v>
      </c>
      <c r="C474" s="642">
        <v>110</v>
      </c>
      <c r="D474" s="643" t="s">
        <v>1505</v>
      </c>
      <c r="E474" s="639"/>
      <c r="F474" s="640" t="s">
        <v>2293</v>
      </c>
      <c r="G474" s="640" t="s">
        <v>2294</v>
      </c>
      <c r="H474" s="640" t="s">
        <v>2295</v>
      </c>
    </row>
    <row r="475" spans="1:8" s="645" customFormat="1" ht="32.1" customHeight="1">
      <c r="A475" s="635">
        <v>34</v>
      </c>
      <c r="B475" s="636" t="s">
        <v>1200</v>
      </c>
      <c r="C475" s="642">
        <v>111</v>
      </c>
      <c r="D475" s="643" t="s">
        <v>1201</v>
      </c>
      <c r="E475" s="639"/>
      <c r="F475" s="640" t="s">
        <v>2293</v>
      </c>
      <c r="G475" s="640" t="s">
        <v>2294</v>
      </c>
      <c r="H475" s="640" t="s">
        <v>2295</v>
      </c>
    </row>
    <row r="476" spans="1:8" s="645" customFormat="1" ht="32.1" customHeight="1">
      <c r="A476" s="635">
        <v>34</v>
      </c>
      <c r="B476" s="636" t="s">
        <v>1200</v>
      </c>
      <c r="C476" s="642">
        <v>112</v>
      </c>
      <c r="D476" s="643" t="s">
        <v>1654</v>
      </c>
      <c r="E476" s="639"/>
      <c r="F476" s="646">
        <v>0.95</v>
      </c>
      <c r="G476" s="646">
        <v>0.8</v>
      </c>
      <c r="H476" s="646">
        <v>0.9</v>
      </c>
    </row>
    <row r="477" spans="1:8" s="645" customFormat="1" ht="32.1" customHeight="1">
      <c r="A477" s="635">
        <v>34</v>
      </c>
      <c r="B477" s="636" t="s">
        <v>1200</v>
      </c>
      <c r="C477" s="642">
        <v>113</v>
      </c>
      <c r="D477" s="643" t="s">
        <v>1655</v>
      </c>
      <c r="E477" s="639"/>
      <c r="F477" s="646">
        <v>0.95</v>
      </c>
      <c r="G477" s="646">
        <v>0.8</v>
      </c>
      <c r="H477" s="646">
        <v>0.9</v>
      </c>
    </row>
    <row r="478" spans="1:8" s="645" customFormat="1" ht="32.1" customHeight="1">
      <c r="A478" s="635">
        <v>35</v>
      </c>
      <c r="B478" s="636" t="s">
        <v>1202</v>
      </c>
      <c r="C478" s="642">
        <v>114</v>
      </c>
      <c r="D478" s="643" t="s">
        <v>1506</v>
      </c>
      <c r="E478" s="639"/>
      <c r="F478" s="640" t="s">
        <v>2293</v>
      </c>
      <c r="G478" s="640" t="s">
        <v>2294</v>
      </c>
      <c r="H478" s="640" t="s">
        <v>2295</v>
      </c>
    </row>
    <row r="479" spans="1:8" s="645" customFormat="1" ht="32.1" customHeight="1">
      <c r="A479" s="635">
        <v>35</v>
      </c>
      <c r="B479" s="636" t="s">
        <v>1202</v>
      </c>
      <c r="C479" s="642">
        <v>115</v>
      </c>
      <c r="D479" s="643" t="s">
        <v>1931</v>
      </c>
      <c r="E479" s="639"/>
      <c r="F479" s="640" t="s">
        <v>2293</v>
      </c>
      <c r="G479" s="640" t="s">
        <v>2294</v>
      </c>
      <c r="H479" s="640" t="s">
        <v>2295</v>
      </c>
    </row>
    <row r="480" spans="1:8" s="645" customFormat="1" ht="32.1" customHeight="1">
      <c r="A480" s="635">
        <v>35</v>
      </c>
      <c r="B480" s="636" t="s">
        <v>1202</v>
      </c>
      <c r="C480" s="642">
        <v>116</v>
      </c>
      <c r="D480" s="643" t="s">
        <v>1507</v>
      </c>
      <c r="E480" s="639"/>
      <c r="F480" s="640" t="s">
        <v>2293</v>
      </c>
      <c r="G480" s="640" t="s">
        <v>2294</v>
      </c>
      <c r="H480" s="640" t="s">
        <v>2295</v>
      </c>
    </row>
    <row r="481" spans="1:8" s="645" customFormat="1" ht="32.1" customHeight="1">
      <c r="A481" s="635">
        <v>35</v>
      </c>
      <c r="B481" s="636" t="s">
        <v>1202</v>
      </c>
      <c r="C481" s="642">
        <v>117</v>
      </c>
      <c r="D481" s="643" t="s">
        <v>1508</v>
      </c>
      <c r="E481" s="639"/>
      <c r="F481" s="640" t="s">
        <v>2293</v>
      </c>
      <c r="G481" s="640" t="s">
        <v>2294</v>
      </c>
      <c r="H481" s="640" t="s">
        <v>2295</v>
      </c>
    </row>
    <row r="482" spans="1:8" s="645" customFormat="1" ht="32.1" customHeight="1">
      <c r="A482" s="635">
        <v>36</v>
      </c>
      <c r="B482" s="636" t="s">
        <v>1205</v>
      </c>
      <c r="C482" s="642">
        <v>118</v>
      </c>
      <c r="D482" s="643" t="s">
        <v>1920</v>
      </c>
      <c r="E482" s="639"/>
      <c r="F482" s="640" t="s">
        <v>2293</v>
      </c>
      <c r="G482" s="640" t="s">
        <v>2294</v>
      </c>
      <c r="H482" s="640" t="s">
        <v>2295</v>
      </c>
    </row>
    <row r="483" spans="1:8" s="645" customFormat="1" ht="32.1" customHeight="1">
      <c r="A483" s="635">
        <v>36</v>
      </c>
      <c r="B483" s="636" t="s">
        <v>1205</v>
      </c>
      <c r="C483" s="642">
        <v>119</v>
      </c>
      <c r="D483" s="643" t="s">
        <v>1921</v>
      </c>
      <c r="E483" s="639"/>
      <c r="F483" s="640" t="s">
        <v>2293</v>
      </c>
      <c r="G483" s="640" t="s">
        <v>2294</v>
      </c>
      <c r="H483" s="646">
        <v>0.5</v>
      </c>
    </row>
    <row r="484" spans="1:8" s="645" customFormat="1" ht="58.5" customHeight="1">
      <c r="A484" s="635">
        <v>36</v>
      </c>
      <c r="B484" s="636" t="s">
        <v>1205</v>
      </c>
      <c r="C484" s="642">
        <v>120</v>
      </c>
      <c r="D484" s="643" t="s">
        <v>1509</v>
      </c>
      <c r="E484" s="639"/>
      <c r="F484" s="646">
        <v>1</v>
      </c>
      <c r="G484" s="646">
        <v>0.4</v>
      </c>
      <c r="H484" s="646">
        <v>0.5</v>
      </c>
    </row>
    <row r="485" spans="1:8" s="645" customFormat="1" ht="32.1" customHeight="1">
      <c r="A485" s="635">
        <v>36</v>
      </c>
      <c r="B485" s="636" t="s">
        <v>1205</v>
      </c>
      <c r="C485" s="642">
        <v>121</v>
      </c>
      <c r="D485" s="643" t="s">
        <v>1510</v>
      </c>
      <c r="E485" s="639"/>
      <c r="F485" s="640" t="s">
        <v>2293</v>
      </c>
      <c r="G485" s="640" t="s">
        <v>2294</v>
      </c>
      <c r="H485" s="640" t="s">
        <v>2295</v>
      </c>
    </row>
    <row r="486" spans="1:8" s="645" customFormat="1" ht="32.1" customHeight="1">
      <c r="A486" s="635">
        <v>36</v>
      </c>
      <c r="B486" s="636" t="s">
        <v>1205</v>
      </c>
      <c r="C486" s="642">
        <v>122</v>
      </c>
      <c r="D486" s="643" t="s">
        <v>1511</v>
      </c>
      <c r="E486" s="639"/>
      <c r="F486" s="640" t="s">
        <v>2293</v>
      </c>
      <c r="G486" s="640" t="s">
        <v>2294</v>
      </c>
      <c r="H486" s="640" t="s">
        <v>2295</v>
      </c>
    </row>
    <row r="487" spans="1:8" s="645" customFormat="1" ht="45" customHeight="1">
      <c r="A487" s="635">
        <v>37</v>
      </c>
      <c r="B487" s="636" t="s">
        <v>1512</v>
      </c>
      <c r="C487" s="642">
        <v>123</v>
      </c>
      <c r="D487" s="643" t="s">
        <v>2276</v>
      </c>
      <c r="E487" s="639"/>
      <c r="F487" s="640" t="s">
        <v>2293</v>
      </c>
      <c r="G487" s="640" t="s">
        <v>2294</v>
      </c>
      <c r="H487" s="640" t="s">
        <v>2295</v>
      </c>
    </row>
    <row r="488" spans="1:8" s="645" customFormat="1" ht="45" customHeight="1">
      <c r="A488" s="635">
        <v>37</v>
      </c>
      <c r="B488" s="636" t="s">
        <v>1512</v>
      </c>
      <c r="C488" s="642">
        <v>124</v>
      </c>
      <c r="D488" s="643" t="s">
        <v>2277</v>
      </c>
      <c r="E488" s="639"/>
      <c r="F488" s="640" t="s">
        <v>2293</v>
      </c>
      <c r="G488" s="640" t="s">
        <v>2294</v>
      </c>
      <c r="H488" s="640" t="s">
        <v>2295</v>
      </c>
    </row>
    <row r="489" spans="1:8" s="645" customFormat="1" ht="45" customHeight="1">
      <c r="A489" s="635">
        <v>37</v>
      </c>
      <c r="B489" s="636" t="s">
        <v>1512</v>
      </c>
      <c r="C489" s="642">
        <v>125</v>
      </c>
      <c r="D489" s="643" t="s">
        <v>1999</v>
      </c>
      <c r="E489" s="639"/>
      <c r="F489" s="640" t="s">
        <v>2293</v>
      </c>
      <c r="G489" s="640" t="s">
        <v>2294</v>
      </c>
      <c r="H489" s="640" t="s">
        <v>2295</v>
      </c>
    </row>
    <row r="490" spans="1:8" s="645" customFormat="1" ht="45" customHeight="1">
      <c r="A490" s="635">
        <v>37</v>
      </c>
      <c r="B490" s="636" t="s">
        <v>1512</v>
      </c>
      <c r="C490" s="642">
        <v>126</v>
      </c>
      <c r="D490" s="643" t="s">
        <v>2000</v>
      </c>
      <c r="E490" s="639"/>
      <c r="F490" s="640" t="s">
        <v>2293</v>
      </c>
      <c r="G490" s="640" t="s">
        <v>2294</v>
      </c>
      <c r="H490" s="640" t="s">
        <v>2295</v>
      </c>
    </row>
    <row r="491" spans="1:8" s="645" customFormat="1" ht="32.1" customHeight="1">
      <c r="A491" s="635">
        <v>37</v>
      </c>
      <c r="B491" s="636" t="s">
        <v>1512</v>
      </c>
      <c r="C491" s="642">
        <v>127</v>
      </c>
      <c r="D491" s="643" t="s">
        <v>2278</v>
      </c>
      <c r="E491" s="639"/>
      <c r="F491" s="640" t="s">
        <v>2293</v>
      </c>
      <c r="G491" s="640" t="s">
        <v>2294</v>
      </c>
      <c r="H491" s="640" t="s">
        <v>2295</v>
      </c>
    </row>
    <row r="492" spans="1:8" s="645" customFormat="1" ht="32.1" customHeight="1">
      <c r="A492" s="635">
        <v>37</v>
      </c>
      <c r="B492" s="636" t="s">
        <v>1512</v>
      </c>
      <c r="C492" s="642">
        <v>128</v>
      </c>
      <c r="D492" s="643" t="s">
        <v>2279</v>
      </c>
      <c r="E492" s="639"/>
      <c r="F492" s="640" t="s">
        <v>2293</v>
      </c>
      <c r="G492" s="640" t="s">
        <v>2294</v>
      </c>
      <c r="H492" s="640" t="s">
        <v>2295</v>
      </c>
    </row>
    <row r="493" spans="1:8" s="645" customFormat="1" ht="32.1" customHeight="1">
      <c r="A493" s="635">
        <v>37</v>
      </c>
      <c r="B493" s="636" t="s">
        <v>1512</v>
      </c>
      <c r="C493" s="642">
        <v>129</v>
      </c>
      <c r="D493" s="643" t="s">
        <v>2280</v>
      </c>
      <c r="E493" s="639"/>
      <c r="F493" s="640" t="s">
        <v>2293</v>
      </c>
      <c r="G493" s="640" t="s">
        <v>2294</v>
      </c>
      <c r="H493" s="640" t="s">
        <v>2295</v>
      </c>
    </row>
    <row r="494" spans="1:8" s="645" customFormat="1" ht="32.1" customHeight="1">
      <c r="A494" s="635">
        <v>37</v>
      </c>
      <c r="B494" s="636" t="s">
        <v>1512</v>
      </c>
      <c r="C494" s="642">
        <v>130</v>
      </c>
      <c r="D494" s="643" t="s">
        <v>2281</v>
      </c>
      <c r="E494" s="639"/>
      <c r="F494" s="640" t="s">
        <v>2293</v>
      </c>
      <c r="G494" s="640" t="s">
        <v>2294</v>
      </c>
      <c r="H494" s="640" t="s">
        <v>2295</v>
      </c>
    </row>
    <row r="495" spans="1:8" s="645" customFormat="1" ht="32.1" customHeight="1">
      <c r="A495" s="635">
        <v>37</v>
      </c>
      <c r="B495" s="636" t="s">
        <v>1512</v>
      </c>
      <c r="C495" s="642">
        <v>131</v>
      </c>
      <c r="D495" s="643" t="s">
        <v>1513</v>
      </c>
      <c r="E495" s="639"/>
      <c r="F495" s="640" t="s">
        <v>2293</v>
      </c>
      <c r="G495" s="640" t="s">
        <v>2294</v>
      </c>
      <c r="H495" s="640" t="s">
        <v>2295</v>
      </c>
    </row>
    <row r="496" spans="1:8" s="645" customFormat="1" ht="45" customHeight="1">
      <c r="A496" s="635">
        <v>37</v>
      </c>
      <c r="B496" s="636" t="s">
        <v>1512</v>
      </c>
      <c r="C496" s="642">
        <v>132</v>
      </c>
      <c r="D496" s="643" t="s">
        <v>1922</v>
      </c>
      <c r="E496" s="639"/>
      <c r="F496" s="640" t="s">
        <v>2293</v>
      </c>
      <c r="G496" s="640" t="s">
        <v>2294</v>
      </c>
      <c r="H496" s="640" t="s">
        <v>2295</v>
      </c>
    </row>
    <row r="497" spans="1:8" s="645" customFormat="1" ht="32.1" customHeight="1">
      <c r="A497" s="635">
        <v>37</v>
      </c>
      <c r="B497" s="636" t="s">
        <v>1512</v>
      </c>
      <c r="C497" s="642">
        <v>133</v>
      </c>
      <c r="D497" s="643" t="s">
        <v>1514</v>
      </c>
      <c r="E497" s="639"/>
      <c r="F497" s="640" t="s">
        <v>2293</v>
      </c>
      <c r="G497" s="640" t="s">
        <v>2294</v>
      </c>
      <c r="H497" s="640" t="s">
        <v>2295</v>
      </c>
    </row>
    <row r="498" spans="1:8" s="645" customFormat="1" ht="45" customHeight="1">
      <c r="A498" s="635">
        <v>37</v>
      </c>
      <c r="B498" s="636" t="s">
        <v>1512</v>
      </c>
      <c r="C498" s="642">
        <v>134</v>
      </c>
      <c r="D498" s="643" t="s">
        <v>1932</v>
      </c>
      <c r="E498" s="639"/>
      <c r="F498" s="640" t="s">
        <v>2293</v>
      </c>
      <c r="G498" s="640" t="s">
        <v>2294</v>
      </c>
      <c r="H498" s="640" t="s">
        <v>2295</v>
      </c>
    </row>
    <row r="499" spans="1:8" s="645" customFormat="1" ht="11.25" customHeight="1">
      <c r="A499" s="647"/>
      <c r="B499" s="648"/>
      <c r="D499" s="648"/>
      <c r="E499" s="649"/>
      <c r="F499" s="650"/>
      <c r="G499" s="650"/>
      <c r="H499" s="650"/>
    </row>
    <row r="500" spans="1:8" s="658" customFormat="1" ht="16.5" customHeight="1">
      <c r="A500" s="656" t="s">
        <v>292</v>
      </c>
      <c r="B500" s="657" t="s">
        <v>2306</v>
      </c>
      <c r="D500" s="657"/>
      <c r="E500" s="659"/>
      <c r="F500" s="660"/>
      <c r="G500" s="660"/>
      <c r="H500" s="660"/>
    </row>
    <row r="501" spans="1:8" s="645" customFormat="1" ht="9" customHeight="1">
      <c r="A501" s="647"/>
      <c r="B501" s="648"/>
      <c r="D501" s="651"/>
      <c r="E501" s="652"/>
      <c r="F501" s="653"/>
      <c r="G501" s="654"/>
      <c r="H501" s="650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2011</v>
      </c>
    </row>
    <row r="2" spans="1:9" ht="18">
      <c r="I2" s="6" t="s">
        <v>1799</v>
      </c>
    </row>
    <row r="4" spans="1:9" ht="24.95" customHeight="1">
      <c r="A4" s="673" t="s">
        <v>1673</v>
      </c>
      <c r="B4" s="673"/>
      <c r="C4" s="673"/>
      <c r="D4" s="673"/>
      <c r="E4" s="673"/>
      <c r="F4" s="673"/>
      <c r="G4" s="673"/>
      <c r="H4" s="673"/>
      <c r="I4" s="673"/>
    </row>
    <row r="5" spans="1:9" ht="6" customHeight="1">
      <c r="A5" s="385"/>
      <c r="B5" s="385"/>
      <c r="C5" s="385"/>
      <c r="D5" s="385"/>
      <c r="E5" s="385"/>
      <c r="F5" s="385"/>
      <c r="G5" s="385"/>
      <c r="H5" s="385"/>
      <c r="I5" s="385"/>
    </row>
    <row r="6" spans="1:9" ht="26.45" customHeight="1">
      <c r="A6" s="385"/>
      <c r="B6" s="385"/>
      <c r="C6" s="385"/>
      <c r="D6" s="183" t="s">
        <v>481</v>
      </c>
      <c r="E6" s="184">
        <v>61</v>
      </c>
      <c r="F6" s="185" t="s">
        <v>1241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1242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1664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49" t="s">
        <v>1798</v>
      </c>
      <c r="B10" s="871"/>
      <c r="C10" s="871"/>
      <c r="D10" s="871"/>
      <c r="E10" s="871"/>
      <c r="F10" s="871"/>
      <c r="G10" s="871"/>
      <c r="H10" s="871"/>
      <c r="I10" s="871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45" t="s">
        <v>312</v>
      </c>
      <c r="B12" s="719" t="s">
        <v>313</v>
      </c>
      <c r="C12" s="719" t="s">
        <v>64</v>
      </c>
      <c r="D12" s="747" t="s">
        <v>314</v>
      </c>
      <c r="E12" s="747" t="s">
        <v>315</v>
      </c>
      <c r="F12" s="747"/>
      <c r="G12" s="747"/>
      <c r="H12" s="747"/>
      <c r="I12" s="745" t="s">
        <v>374</v>
      </c>
    </row>
    <row r="13" spans="1:9" ht="47.1" customHeight="1">
      <c r="A13" s="745"/>
      <c r="B13" s="719"/>
      <c r="C13" s="719"/>
      <c r="D13" s="747"/>
      <c r="E13" s="371" t="s">
        <v>59</v>
      </c>
      <c r="F13" s="371" t="s">
        <v>9</v>
      </c>
      <c r="G13" s="371" t="s">
        <v>10</v>
      </c>
      <c r="H13" s="371" t="s">
        <v>11</v>
      </c>
      <c r="I13" s="746"/>
    </row>
    <row r="14" spans="1:9">
      <c r="A14" s="89" t="s">
        <v>66</v>
      </c>
      <c r="B14" s="89" t="s">
        <v>238</v>
      </c>
      <c r="C14" s="89" t="s">
        <v>71</v>
      </c>
      <c r="D14" s="89" t="s">
        <v>72</v>
      </c>
      <c r="E14" s="89" t="s">
        <v>73</v>
      </c>
      <c r="F14" s="89" t="s">
        <v>242</v>
      </c>
      <c r="G14" s="89" t="s">
        <v>243</v>
      </c>
      <c r="H14" s="89" t="s">
        <v>244</v>
      </c>
      <c r="I14" s="89" t="s">
        <v>245</v>
      </c>
    </row>
    <row r="15" spans="1:9" ht="29.1" customHeight="1">
      <c r="A15" s="389" t="s">
        <v>1434</v>
      </c>
      <c r="B15" s="401" t="s">
        <v>2203</v>
      </c>
      <c r="C15" s="95" t="s">
        <v>1033</v>
      </c>
      <c r="D15" s="367">
        <f>SUM(E15:H15)</f>
        <v>7090.14</v>
      </c>
      <c r="E15" s="394">
        <v>2330.86</v>
      </c>
      <c r="F15" s="394">
        <v>4365.45</v>
      </c>
      <c r="G15" s="394">
        <v>0</v>
      </c>
      <c r="H15" s="394">
        <v>393.83</v>
      </c>
      <c r="I15" s="395" t="s">
        <v>1665</v>
      </c>
    </row>
    <row r="16" spans="1:9" ht="29.1" customHeight="1">
      <c r="A16" s="389" t="s">
        <v>1432</v>
      </c>
      <c r="B16" s="401" t="s">
        <v>1433</v>
      </c>
      <c r="C16" s="95" t="s">
        <v>1033</v>
      </c>
      <c r="D16" s="367">
        <f t="shared" ref="D16" si="0">SUM(E16:H16)</f>
        <v>7444.34</v>
      </c>
      <c r="E16" s="485">
        <v>2447.3000000000002</v>
      </c>
      <c r="F16" s="485">
        <v>4122.5600000000004</v>
      </c>
      <c r="G16" s="485">
        <v>0</v>
      </c>
      <c r="H16" s="486">
        <v>874.48</v>
      </c>
      <c r="I16" s="395" t="s">
        <v>1665</v>
      </c>
    </row>
    <row r="17" spans="1:9" ht="29.1" customHeight="1">
      <c r="A17" s="389" t="s">
        <v>1676</v>
      </c>
      <c r="B17" s="401" t="s">
        <v>1667</v>
      </c>
      <c r="C17" s="95" t="s">
        <v>1033</v>
      </c>
      <c r="D17" s="367">
        <f t="shared" ref="D17:D29" si="1">SUM(E17:H17)</f>
        <v>19557.91</v>
      </c>
      <c r="E17" s="394">
        <v>6429.59</v>
      </c>
      <c r="F17" s="394">
        <v>10830.86</v>
      </c>
      <c r="G17" s="394">
        <v>0</v>
      </c>
      <c r="H17" s="394">
        <v>2297.46</v>
      </c>
      <c r="I17" s="395">
        <v>61</v>
      </c>
    </row>
    <row r="18" spans="1:9" ht="29.1" customHeight="1">
      <c r="A18" s="389" t="s">
        <v>1675</v>
      </c>
      <c r="B18" s="401" t="s">
        <v>1677</v>
      </c>
      <c r="C18" s="95" t="s">
        <v>1693</v>
      </c>
      <c r="D18" s="367">
        <f t="shared" si="1"/>
        <v>35607.360000000001</v>
      </c>
      <c r="E18" s="394">
        <v>9147.3700000000008</v>
      </c>
      <c r="F18" s="394">
        <v>22842.75</v>
      </c>
      <c r="G18" s="394">
        <v>0</v>
      </c>
      <c r="H18" s="394">
        <v>3617.24</v>
      </c>
      <c r="I18" s="395">
        <v>61</v>
      </c>
    </row>
    <row r="19" spans="1:9" ht="29.1" customHeight="1">
      <c r="A19" s="389" t="s">
        <v>1437</v>
      </c>
      <c r="B19" s="401" t="s">
        <v>1080</v>
      </c>
      <c r="C19" s="95" t="s">
        <v>1033</v>
      </c>
      <c r="D19" s="367">
        <f t="shared" si="1"/>
        <v>7674.83</v>
      </c>
      <c r="E19" s="394">
        <v>2523.0700000000002</v>
      </c>
      <c r="F19" s="394">
        <v>4217.3599999999997</v>
      </c>
      <c r="G19" s="394">
        <v>0</v>
      </c>
      <c r="H19" s="394">
        <v>934.4</v>
      </c>
      <c r="I19" s="395" t="s">
        <v>1665</v>
      </c>
    </row>
    <row r="20" spans="1:9" ht="29.1" customHeight="1">
      <c r="A20" s="389" t="s">
        <v>1699</v>
      </c>
      <c r="B20" s="401" t="s">
        <v>1766</v>
      </c>
      <c r="C20" s="95" t="s">
        <v>1033</v>
      </c>
      <c r="D20" s="367">
        <f t="shared" si="1"/>
        <v>21312.13</v>
      </c>
      <c r="E20" s="394">
        <v>7006.29</v>
      </c>
      <c r="F20" s="394">
        <v>11711.12</v>
      </c>
      <c r="G20" s="394">
        <v>0</v>
      </c>
      <c r="H20" s="394">
        <v>2594.7199999999998</v>
      </c>
      <c r="I20" s="395">
        <v>61</v>
      </c>
    </row>
    <row r="21" spans="1:9" ht="29.1" customHeight="1">
      <c r="A21" s="389" t="s">
        <v>1700</v>
      </c>
      <c r="B21" s="401" t="s">
        <v>1670</v>
      </c>
      <c r="C21" s="95" t="s">
        <v>1693</v>
      </c>
      <c r="D21" s="367">
        <f t="shared" si="1"/>
        <v>38974.629999999997</v>
      </c>
      <c r="E21" s="394">
        <v>10012.41</v>
      </c>
      <c r="F21" s="394">
        <v>22314.54</v>
      </c>
      <c r="G21" s="394">
        <v>0</v>
      </c>
      <c r="H21" s="394">
        <v>6647.68</v>
      </c>
      <c r="I21" s="395">
        <v>61</v>
      </c>
    </row>
    <row r="22" spans="1:9" ht="29.1" customHeight="1">
      <c r="A22" s="389" t="s">
        <v>1436</v>
      </c>
      <c r="B22" s="401" t="s">
        <v>1081</v>
      </c>
      <c r="C22" s="95" t="s">
        <v>1694</v>
      </c>
      <c r="D22" s="367">
        <f t="shared" si="1"/>
        <v>5401.72</v>
      </c>
      <c r="E22" s="394">
        <v>1387.68</v>
      </c>
      <c r="F22" s="394">
        <v>3010.06</v>
      </c>
      <c r="G22" s="394">
        <v>0</v>
      </c>
      <c r="H22" s="394">
        <v>1003.98</v>
      </c>
      <c r="I22" s="395" t="s">
        <v>1665</v>
      </c>
    </row>
    <row r="23" spans="1:9" ht="29.1" customHeight="1">
      <c r="A23" s="230">
        <v>5030020</v>
      </c>
      <c r="B23" s="401" t="s">
        <v>1435</v>
      </c>
      <c r="C23" s="95" t="s">
        <v>1694</v>
      </c>
      <c r="D23" s="367">
        <f t="shared" si="1"/>
        <v>6664.41</v>
      </c>
      <c r="E23" s="394">
        <v>1712.06</v>
      </c>
      <c r="F23" s="394">
        <v>3713.68</v>
      </c>
      <c r="G23" s="394">
        <v>0</v>
      </c>
      <c r="H23" s="394">
        <v>1238.67</v>
      </c>
      <c r="I23" s="395" t="s">
        <v>1665</v>
      </c>
    </row>
    <row r="24" spans="1:9" ht="29.1" customHeight="1">
      <c r="A24" s="389" t="s">
        <v>1691</v>
      </c>
      <c r="B24" s="401" t="s">
        <v>1671</v>
      </c>
      <c r="C24" s="95" t="s">
        <v>1694</v>
      </c>
      <c r="D24" s="367">
        <f t="shared" si="1"/>
        <v>26446.16</v>
      </c>
      <c r="E24" s="394">
        <v>6793.9</v>
      </c>
      <c r="F24" s="394">
        <v>14736.88</v>
      </c>
      <c r="G24" s="394">
        <v>0</v>
      </c>
      <c r="H24" s="394">
        <v>4915.38</v>
      </c>
      <c r="I24" s="395">
        <v>61</v>
      </c>
    </row>
    <row r="25" spans="1:9" ht="29.1" customHeight="1">
      <c r="A25" s="230" t="s">
        <v>1692</v>
      </c>
      <c r="B25" s="401" t="s">
        <v>1672</v>
      </c>
      <c r="C25" s="95" t="s">
        <v>1694</v>
      </c>
      <c r="D25" s="367">
        <f t="shared" si="1"/>
        <v>5822.54</v>
      </c>
      <c r="E25" s="394">
        <v>1495.78</v>
      </c>
      <c r="F25" s="394">
        <v>3244.56</v>
      </c>
      <c r="G25" s="394">
        <v>0</v>
      </c>
      <c r="H25" s="394">
        <v>1082.2</v>
      </c>
      <c r="I25" s="395" t="s">
        <v>1665</v>
      </c>
    </row>
    <row r="26" spans="1:9" ht="29.1" customHeight="1">
      <c r="A26" s="389" t="s">
        <v>1701</v>
      </c>
      <c r="B26" s="401" t="s">
        <v>1666</v>
      </c>
      <c r="C26" s="95" t="s">
        <v>1033</v>
      </c>
      <c r="D26" s="367">
        <f t="shared" si="1"/>
        <v>6505.45</v>
      </c>
      <c r="E26" s="394">
        <v>2138.64</v>
      </c>
      <c r="F26" s="394">
        <v>4093.88</v>
      </c>
      <c r="G26" s="394">
        <v>0</v>
      </c>
      <c r="H26" s="394">
        <v>272.93</v>
      </c>
      <c r="I26" s="395">
        <v>61</v>
      </c>
    </row>
    <row r="27" spans="1:9" ht="29.1" customHeight="1">
      <c r="A27" s="389" t="s">
        <v>1702</v>
      </c>
      <c r="B27" s="401" t="s">
        <v>1668</v>
      </c>
      <c r="C27" s="95" t="s">
        <v>1033</v>
      </c>
      <c r="D27" s="367">
        <f t="shared" si="1"/>
        <v>17803.7</v>
      </c>
      <c r="E27" s="394">
        <v>5852.9</v>
      </c>
      <c r="F27" s="394">
        <v>9783.2199999999993</v>
      </c>
      <c r="G27" s="394">
        <v>0</v>
      </c>
      <c r="H27" s="394">
        <v>2167.58</v>
      </c>
      <c r="I27" s="395">
        <v>61</v>
      </c>
    </row>
    <row r="28" spans="1:9" ht="29.1" customHeight="1">
      <c r="A28" s="389" t="s">
        <v>1703</v>
      </c>
      <c r="B28" s="401" t="s">
        <v>1669</v>
      </c>
      <c r="C28" s="95" t="s">
        <v>1693</v>
      </c>
      <c r="D28" s="367">
        <f t="shared" si="1"/>
        <v>37291</v>
      </c>
      <c r="E28" s="394">
        <v>9579.89</v>
      </c>
      <c r="F28" s="394">
        <v>24450.98</v>
      </c>
      <c r="G28" s="394">
        <v>0</v>
      </c>
      <c r="H28" s="394">
        <v>3260.13</v>
      </c>
      <c r="I28" s="395">
        <v>61</v>
      </c>
    </row>
    <row r="29" spans="1:9" ht="29.1" customHeight="1">
      <c r="A29" s="389" t="s">
        <v>1704</v>
      </c>
      <c r="B29" s="401" t="s">
        <v>1438</v>
      </c>
      <c r="C29" s="95" t="s">
        <v>1033</v>
      </c>
      <c r="D29" s="367">
        <f t="shared" si="1"/>
        <v>20434.97</v>
      </c>
      <c r="E29" s="394">
        <v>6717.92</v>
      </c>
      <c r="F29" s="394">
        <v>12859.73</v>
      </c>
      <c r="G29" s="394">
        <v>0</v>
      </c>
      <c r="H29" s="394">
        <v>857.32</v>
      </c>
      <c r="I29" s="395">
        <v>61</v>
      </c>
    </row>
    <row r="30" spans="1:9" ht="6" customHeight="1"/>
    <row r="31" spans="1:9" ht="6.75" customHeight="1">
      <c r="D31" s="594"/>
      <c r="E31" s="594"/>
      <c r="F31" s="594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70" customWidth="1"/>
    <col min="2" max="2" width="98.75" style="15" customWidth="1"/>
    <col min="3" max="4" width="12.625" style="615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69"/>
      <c r="C1" s="612"/>
      <c r="D1" s="613" t="s">
        <v>2015</v>
      </c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69"/>
      <c r="Y1" s="569"/>
      <c r="Z1" s="569"/>
      <c r="AA1" s="569"/>
      <c r="AB1" s="569"/>
      <c r="AC1" s="569"/>
      <c r="AD1" s="569"/>
      <c r="AE1" s="569"/>
      <c r="AF1" s="569"/>
      <c r="AG1" s="569"/>
      <c r="AH1" s="569"/>
      <c r="AI1" s="569"/>
      <c r="AJ1" s="569"/>
      <c r="AK1" s="569"/>
      <c r="AL1" s="569"/>
      <c r="AM1" s="569"/>
      <c r="AN1" s="569"/>
      <c r="AO1" s="569"/>
      <c r="AP1" s="569"/>
      <c r="AQ1" s="569"/>
      <c r="AR1" s="569"/>
      <c r="AS1" s="569"/>
      <c r="AT1" s="569"/>
      <c r="AU1" s="569"/>
      <c r="AV1" s="569"/>
      <c r="AW1" s="569"/>
      <c r="AX1" s="569"/>
      <c r="AY1" s="569"/>
      <c r="AZ1" s="569"/>
      <c r="BA1" s="569"/>
      <c r="BB1" s="569"/>
      <c r="BC1" s="569"/>
      <c r="BD1" s="569"/>
      <c r="BE1" s="569"/>
      <c r="BF1" s="569"/>
      <c r="BG1" s="569"/>
      <c r="BH1" s="569"/>
      <c r="BI1" s="569"/>
      <c r="BJ1" s="569"/>
      <c r="BK1" s="569"/>
      <c r="BL1" s="569"/>
      <c r="BM1" s="569"/>
      <c r="BN1" s="569"/>
      <c r="BO1" s="569"/>
      <c r="BP1" s="569"/>
      <c r="BQ1" s="569"/>
      <c r="BR1" s="569"/>
      <c r="BS1" s="569"/>
      <c r="BT1" s="569"/>
      <c r="BU1" s="569"/>
      <c r="BV1" s="569"/>
      <c r="BW1" s="569"/>
      <c r="BX1" s="569"/>
      <c r="BY1" s="569"/>
      <c r="BZ1" s="569"/>
      <c r="CA1" s="569"/>
      <c r="CB1" s="569"/>
      <c r="CC1" s="569"/>
      <c r="CD1" s="569"/>
      <c r="CE1" s="569"/>
      <c r="CF1" s="569"/>
      <c r="CG1" s="569"/>
      <c r="CH1" s="569"/>
      <c r="CI1" s="569"/>
      <c r="CJ1" s="569"/>
      <c r="CK1" s="569"/>
      <c r="CL1" s="569"/>
      <c r="CM1" s="569"/>
      <c r="CN1" s="569"/>
      <c r="CO1" s="569"/>
      <c r="CP1" s="569"/>
      <c r="CQ1" s="569"/>
      <c r="CR1" s="569"/>
      <c r="CS1" s="569"/>
      <c r="CT1" s="569"/>
      <c r="CU1" s="569"/>
      <c r="CV1" s="569"/>
      <c r="CW1" s="569"/>
      <c r="CX1" s="569"/>
      <c r="CY1" s="569"/>
      <c r="CZ1" s="569"/>
      <c r="DA1" s="569"/>
      <c r="DB1" s="569"/>
      <c r="DC1" s="569"/>
      <c r="DD1" s="569"/>
      <c r="DE1" s="569"/>
      <c r="DF1" s="569"/>
      <c r="DG1" s="569"/>
      <c r="DH1" s="569"/>
      <c r="DI1" s="569"/>
      <c r="DJ1" s="569"/>
      <c r="DK1" s="569"/>
      <c r="DL1" s="569"/>
      <c r="DM1" s="569"/>
      <c r="DN1" s="569"/>
      <c r="DO1" s="569"/>
      <c r="DP1" s="569"/>
      <c r="DQ1" s="569"/>
      <c r="DR1" s="569"/>
      <c r="DS1" s="569"/>
      <c r="DT1" s="569"/>
      <c r="DU1" s="569"/>
      <c r="DV1" s="569"/>
      <c r="DW1" s="569"/>
      <c r="DX1" s="569"/>
      <c r="DY1" s="569"/>
      <c r="DZ1" s="569"/>
      <c r="EA1" s="569"/>
      <c r="EB1" s="569"/>
      <c r="EC1" s="569"/>
      <c r="ED1" s="569"/>
      <c r="EE1" s="569"/>
      <c r="EF1" s="569"/>
      <c r="EG1" s="569"/>
      <c r="EH1" s="569"/>
      <c r="EI1" s="569"/>
      <c r="EJ1" s="569"/>
      <c r="EK1" s="569"/>
      <c r="EL1" s="569"/>
      <c r="EM1" s="569"/>
      <c r="EN1" s="569"/>
      <c r="EO1" s="569"/>
      <c r="EP1" s="569"/>
      <c r="EQ1" s="569"/>
      <c r="ER1" s="569"/>
      <c r="ES1" s="569"/>
      <c r="ET1" s="569"/>
      <c r="EU1" s="569"/>
      <c r="EV1" s="569"/>
      <c r="EW1" s="569"/>
      <c r="EX1" s="569"/>
      <c r="EY1" s="569"/>
      <c r="EZ1" s="569"/>
      <c r="FA1" s="569"/>
      <c r="FB1" s="569"/>
      <c r="FC1" s="569"/>
      <c r="FD1" s="569"/>
      <c r="FE1" s="569"/>
      <c r="FF1" s="569"/>
      <c r="FG1" s="569"/>
      <c r="FH1" s="569"/>
      <c r="FI1" s="569"/>
      <c r="FJ1" s="569"/>
      <c r="FK1" s="569"/>
      <c r="FL1" s="569"/>
      <c r="FM1" s="569"/>
      <c r="FN1" s="569"/>
      <c r="FO1" s="569"/>
      <c r="FP1" s="569"/>
      <c r="FQ1" s="569"/>
      <c r="FR1" s="569"/>
      <c r="FS1" s="569"/>
      <c r="FT1" s="569"/>
      <c r="FU1" s="569"/>
      <c r="FV1" s="569"/>
      <c r="FW1" s="569"/>
      <c r="FX1" s="569"/>
      <c r="FY1" s="569"/>
      <c r="FZ1" s="569"/>
      <c r="GA1" s="569"/>
      <c r="GB1" s="569"/>
      <c r="GC1" s="569"/>
      <c r="GD1" s="569"/>
      <c r="GE1" s="569"/>
      <c r="GF1" s="569"/>
      <c r="GG1" s="569"/>
      <c r="GH1" s="569"/>
      <c r="GI1" s="569"/>
      <c r="GJ1" s="569"/>
      <c r="GK1" s="569"/>
      <c r="GL1" s="569"/>
      <c r="GM1" s="569"/>
      <c r="GN1" s="569"/>
      <c r="GO1" s="569"/>
      <c r="GP1" s="569"/>
      <c r="GQ1" s="569"/>
      <c r="GR1" s="569"/>
      <c r="GS1" s="569"/>
      <c r="GT1" s="569"/>
      <c r="GU1" s="569"/>
      <c r="GV1" s="569"/>
      <c r="GW1" s="569"/>
      <c r="GX1" s="569"/>
      <c r="GY1" s="569"/>
      <c r="GZ1" s="569"/>
      <c r="HA1" s="569"/>
      <c r="HB1" s="569"/>
      <c r="HC1" s="569"/>
      <c r="HD1" s="569"/>
      <c r="HE1" s="569"/>
      <c r="HF1" s="569"/>
      <c r="HG1" s="569"/>
      <c r="HH1" s="569"/>
      <c r="HI1" s="569"/>
      <c r="HJ1" s="569"/>
    </row>
    <row r="2" spans="1:218" s="1" customFormat="1" ht="18">
      <c r="A2" s="27"/>
      <c r="B2" s="569"/>
      <c r="C2" s="612"/>
      <c r="D2" s="614" t="s">
        <v>1799</v>
      </c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69"/>
      <c r="AA2" s="569"/>
      <c r="AB2" s="569"/>
      <c r="AC2" s="569"/>
      <c r="AD2" s="569"/>
      <c r="AE2" s="569"/>
      <c r="AF2" s="569"/>
      <c r="AG2" s="569"/>
      <c r="AH2" s="569"/>
      <c r="AI2" s="569"/>
      <c r="AJ2" s="569"/>
      <c r="AK2" s="569"/>
      <c r="AL2" s="569"/>
      <c r="AM2" s="569"/>
      <c r="AN2" s="569"/>
      <c r="AO2" s="569"/>
      <c r="AP2" s="569"/>
      <c r="AQ2" s="569"/>
      <c r="AR2" s="569"/>
      <c r="AS2" s="569"/>
      <c r="AT2" s="569"/>
      <c r="AU2" s="569"/>
      <c r="AV2" s="569"/>
      <c r="AW2" s="569"/>
      <c r="AX2" s="569"/>
      <c r="AY2" s="569"/>
      <c r="AZ2" s="569"/>
      <c r="BA2" s="569"/>
      <c r="BB2" s="569"/>
      <c r="BC2" s="569"/>
      <c r="BD2" s="569"/>
      <c r="BE2" s="569"/>
      <c r="BF2" s="569"/>
      <c r="BG2" s="569"/>
      <c r="BH2" s="569"/>
      <c r="BI2" s="569"/>
      <c r="BJ2" s="569"/>
      <c r="BK2" s="569"/>
      <c r="BL2" s="569"/>
      <c r="BM2" s="569"/>
      <c r="BN2" s="569"/>
      <c r="BO2" s="569"/>
      <c r="BP2" s="569"/>
      <c r="BQ2" s="569"/>
      <c r="BR2" s="569"/>
      <c r="BS2" s="569"/>
      <c r="BT2" s="569"/>
      <c r="BU2" s="569"/>
      <c r="BV2" s="569"/>
      <c r="BW2" s="569"/>
      <c r="BX2" s="569"/>
      <c r="BY2" s="569"/>
      <c r="BZ2" s="569"/>
      <c r="CA2" s="569"/>
      <c r="CB2" s="569"/>
      <c r="CC2" s="569"/>
      <c r="CD2" s="569"/>
      <c r="CE2" s="569"/>
      <c r="CF2" s="569"/>
      <c r="CG2" s="569"/>
      <c r="CH2" s="569"/>
      <c r="CI2" s="569"/>
      <c r="CJ2" s="569"/>
      <c r="CK2" s="569"/>
      <c r="CL2" s="569"/>
      <c r="CM2" s="569"/>
      <c r="CN2" s="569"/>
      <c r="CO2" s="569"/>
      <c r="CP2" s="569"/>
      <c r="CQ2" s="569"/>
      <c r="CR2" s="569"/>
      <c r="CS2" s="569"/>
      <c r="CT2" s="569"/>
      <c r="CU2" s="569"/>
      <c r="CV2" s="569"/>
      <c r="CW2" s="569"/>
      <c r="CX2" s="569"/>
      <c r="CY2" s="569"/>
      <c r="CZ2" s="569"/>
      <c r="DA2" s="569"/>
      <c r="DB2" s="569"/>
      <c r="DC2" s="569"/>
      <c r="DD2" s="569"/>
      <c r="DE2" s="569"/>
      <c r="DF2" s="569"/>
      <c r="DG2" s="569"/>
      <c r="DH2" s="569"/>
      <c r="DI2" s="569"/>
      <c r="DJ2" s="569"/>
      <c r="DK2" s="569"/>
      <c r="DL2" s="569"/>
      <c r="DM2" s="569"/>
      <c r="DN2" s="569"/>
      <c r="DO2" s="569"/>
      <c r="DP2" s="569"/>
      <c r="DQ2" s="569"/>
      <c r="DR2" s="569"/>
      <c r="DS2" s="569"/>
      <c r="DT2" s="569"/>
      <c r="DU2" s="569"/>
      <c r="DV2" s="569"/>
      <c r="DW2" s="569"/>
      <c r="DX2" s="569"/>
      <c r="DY2" s="569"/>
      <c r="DZ2" s="569"/>
      <c r="EA2" s="569"/>
      <c r="EB2" s="569"/>
      <c r="EC2" s="569"/>
      <c r="ED2" s="569"/>
      <c r="EE2" s="569"/>
      <c r="EF2" s="569"/>
      <c r="EG2" s="569"/>
      <c r="EH2" s="569"/>
      <c r="EI2" s="569"/>
      <c r="EJ2" s="569"/>
      <c r="EK2" s="569"/>
      <c r="EL2" s="569"/>
      <c r="EM2" s="569"/>
      <c r="EN2" s="569"/>
      <c r="EO2" s="569"/>
      <c r="EP2" s="569"/>
      <c r="EQ2" s="569"/>
      <c r="ER2" s="569"/>
      <c r="ES2" s="569"/>
      <c r="ET2" s="569"/>
      <c r="EU2" s="569"/>
      <c r="EV2" s="569"/>
      <c r="EW2" s="569"/>
      <c r="EX2" s="569"/>
      <c r="EY2" s="569"/>
      <c r="EZ2" s="569"/>
      <c r="FA2" s="569"/>
      <c r="FB2" s="569"/>
      <c r="FC2" s="569"/>
      <c r="FD2" s="569"/>
      <c r="FE2" s="569"/>
      <c r="FF2" s="569"/>
      <c r="FG2" s="569"/>
      <c r="FH2" s="569"/>
      <c r="FI2" s="569"/>
      <c r="FJ2" s="569"/>
      <c r="FK2" s="569"/>
      <c r="FL2" s="569"/>
      <c r="FM2" s="569"/>
      <c r="FN2" s="569"/>
      <c r="FO2" s="569"/>
      <c r="FP2" s="569"/>
      <c r="FQ2" s="569"/>
      <c r="FR2" s="569"/>
      <c r="FS2" s="569"/>
      <c r="FT2" s="569"/>
      <c r="FU2" s="569"/>
      <c r="FV2" s="569"/>
      <c r="FW2" s="569"/>
      <c r="FX2" s="569"/>
      <c r="FY2" s="569"/>
      <c r="FZ2" s="569"/>
      <c r="GA2" s="569"/>
      <c r="GB2" s="569"/>
      <c r="GC2" s="569"/>
      <c r="GD2" s="569"/>
      <c r="GE2" s="569"/>
      <c r="GF2" s="569"/>
      <c r="GG2" s="569"/>
      <c r="GH2" s="569"/>
      <c r="GI2" s="569"/>
      <c r="GJ2" s="569"/>
      <c r="GK2" s="569"/>
      <c r="GL2" s="569"/>
      <c r="GM2" s="569"/>
      <c r="GN2" s="569"/>
      <c r="GO2" s="569"/>
      <c r="GP2" s="569"/>
      <c r="GQ2" s="569"/>
      <c r="GR2" s="569"/>
      <c r="GS2" s="569"/>
      <c r="GT2" s="569"/>
      <c r="GU2" s="569"/>
      <c r="GV2" s="569"/>
      <c r="GW2" s="569"/>
      <c r="GX2" s="569"/>
      <c r="GY2" s="569"/>
      <c r="GZ2" s="569"/>
      <c r="HA2" s="569"/>
      <c r="HB2" s="569"/>
      <c r="HC2" s="569"/>
      <c r="HD2" s="569"/>
      <c r="HE2" s="569"/>
      <c r="HF2" s="569"/>
      <c r="HG2" s="569"/>
      <c r="HH2" s="569"/>
      <c r="HI2" s="569"/>
      <c r="HJ2" s="569"/>
    </row>
    <row r="3" spans="1:218" s="1" customFormat="1" ht="9" customHeight="1">
      <c r="A3" s="27"/>
      <c r="B3" s="569"/>
      <c r="C3" s="612"/>
      <c r="D3" s="612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  <c r="Y3" s="569"/>
      <c r="Z3" s="569"/>
      <c r="AA3" s="569"/>
      <c r="AB3" s="569"/>
      <c r="AC3" s="569"/>
      <c r="AD3" s="569"/>
      <c r="AE3" s="569"/>
      <c r="AF3" s="569"/>
      <c r="AG3" s="569"/>
      <c r="AH3" s="569"/>
      <c r="AI3" s="569"/>
      <c r="AJ3" s="569"/>
      <c r="AK3" s="569"/>
      <c r="AL3" s="569"/>
      <c r="AM3" s="569"/>
      <c r="AN3" s="569"/>
      <c r="AO3" s="569"/>
      <c r="AP3" s="569"/>
      <c r="AQ3" s="569"/>
      <c r="AR3" s="569"/>
      <c r="AS3" s="569"/>
      <c r="AT3" s="569"/>
      <c r="AU3" s="569"/>
      <c r="AV3" s="569"/>
      <c r="AW3" s="569"/>
      <c r="AX3" s="569"/>
      <c r="AY3" s="569"/>
      <c r="AZ3" s="569"/>
      <c r="BA3" s="569"/>
      <c r="BB3" s="569"/>
      <c r="BC3" s="569"/>
      <c r="BD3" s="569"/>
      <c r="BE3" s="569"/>
      <c r="BF3" s="569"/>
      <c r="BG3" s="569"/>
      <c r="BH3" s="569"/>
      <c r="BI3" s="569"/>
      <c r="BJ3" s="569"/>
      <c r="BK3" s="569"/>
      <c r="BL3" s="569"/>
      <c r="BM3" s="569"/>
      <c r="BN3" s="569"/>
      <c r="BO3" s="569"/>
      <c r="BP3" s="569"/>
      <c r="BQ3" s="569"/>
      <c r="BR3" s="569"/>
      <c r="BS3" s="569"/>
      <c r="BT3" s="569"/>
      <c r="BU3" s="569"/>
      <c r="BV3" s="569"/>
      <c r="BW3" s="569"/>
      <c r="BX3" s="569"/>
      <c r="BY3" s="569"/>
      <c r="BZ3" s="569"/>
      <c r="CA3" s="569"/>
      <c r="CB3" s="569"/>
      <c r="CC3" s="569"/>
      <c r="CD3" s="569"/>
      <c r="CE3" s="569"/>
      <c r="CF3" s="569"/>
      <c r="CG3" s="569"/>
      <c r="CH3" s="569"/>
      <c r="CI3" s="569"/>
      <c r="CJ3" s="569"/>
      <c r="CK3" s="569"/>
      <c r="CL3" s="569"/>
      <c r="CM3" s="569"/>
      <c r="CN3" s="569"/>
      <c r="CO3" s="569"/>
      <c r="CP3" s="569"/>
      <c r="CQ3" s="569"/>
      <c r="CR3" s="569"/>
      <c r="CS3" s="569"/>
      <c r="CT3" s="569"/>
      <c r="CU3" s="569"/>
      <c r="CV3" s="569"/>
      <c r="CW3" s="569"/>
      <c r="CX3" s="569"/>
      <c r="CY3" s="569"/>
      <c r="CZ3" s="569"/>
      <c r="DA3" s="569"/>
      <c r="DB3" s="569"/>
      <c r="DC3" s="569"/>
      <c r="DD3" s="569"/>
      <c r="DE3" s="569"/>
      <c r="DF3" s="569"/>
      <c r="DG3" s="569"/>
      <c r="DH3" s="569"/>
      <c r="DI3" s="569"/>
      <c r="DJ3" s="569"/>
      <c r="DK3" s="569"/>
      <c r="DL3" s="569"/>
      <c r="DM3" s="569"/>
      <c r="DN3" s="569"/>
      <c r="DO3" s="569"/>
      <c r="DP3" s="569"/>
      <c r="DQ3" s="569"/>
      <c r="DR3" s="569"/>
      <c r="DS3" s="569"/>
      <c r="DT3" s="569"/>
      <c r="DU3" s="569"/>
      <c r="DV3" s="569"/>
      <c r="DW3" s="569"/>
      <c r="DX3" s="569"/>
      <c r="DY3" s="569"/>
      <c r="DZ3" s="569"/>
      <c r="EA3" s="569"/>
      <c r="EB3" s="569"/>
      <c r="EC3" s="569"/>
      <c r="ED3" s="569"/>
      <c r="EE3" s="569"/>
      <c r="EF3" s="569"/>
      <c r="EG3" s="569"/>
      <c r="EH3" s="569"/>
      <c r="EI3" s="569"/>
      <c r="EJ3" s="569"/>
      <c r="EK3" s="569"/>
      <c r="EL3" s="569"/>
      <c r="EM3" s="569"/>
      <c r="EN3" s="569"/>
      <c r="EO3" s="569"/>
      <c r="EP3" s="569"/>
      <c r="EQ3" s="569"/>
      <c r="ER3" s="569"/>
      <c r="ES3" s="569"/>
      <c r="ET3" s="569"/>
      <c r="EU3" s="569"/>
      <c r="EV3" s="569"/>
      <c r="EW3" s="569"/>
      <c r="EX3" s="569"/>
      <c r="EY3" s="569"/>
      <c r="EZ3" s="569"/>
      <c r="FA3" s="569"/>
      <c r="FB3" s="569"/>
      <c r="FC3" s="569"/>
      <c r="FD3" s="569"/>
      <c r="FE3" s="569"/>
      <c r="FF3" s="569"/>
      <c r="FG3" s="569"/>
      <c r="FH3" s="569"/>
      <c r="FI3" s="569"/>
      <c r="FJ3" s="569"/>
      <c r="FK3" s="569"/>
      <c r="FL3" s="569"/>
      <c r="FM3" s="569"/>
      <c r="FN3" s="569"/>
      <c r="FO3" s="569"/>
      <c r="FP3" s="569"/>
      <c r="FQ3" s="569"/>
      <c r="FR3" s="569"/>
      <c r="FS3" s="569"/>
      <c r="FT3" s="569"/>
      <c r="FU3" s="569"/>
      <c r="FV3" s="569"/>
      <c r="FW3" s="569"/>
      <c r="FX3" s="569"/>
      <c r="FY3" s="569"/>
      <c r="FZ3" s="569"/>
      <c r="GA3" s="569"/>
      <c r="GB3" s="569"/>
      <c r="GC3" s="569"/>
      <c r="GD3" s="569"/>
      <c r="GE3" s="569"/>
      <c r="GF3" s="569"/>
      <c r="GG3" s="569"/>
      <c r="GH3" s="569"/>
      <c r="GI3" s="569"/>
      <c r="GJ3" s="569"/>
      <c r="GK3" s="569"/>
      <c r="GL3" s="569"/>
      <c r="GM3" s="569"/>
      <c r="GN3" s="569"/>
      <c r="GO3" s="569"/>
      <c r="GP3" s="569"/>
      <c r="GQ3" s="569"/>
      <c r="GR3" s="569"/>
      <c r="GS3" s="569"/>
      <c r="GT3" s="569"/>
      <c r="GU3" s="569"/>
      <c r="GV3" s="569"/>
      <c r="GW3" s="569"/>
      <c r="GX3" s="569"/>
      <c r="GY3" s="569"/>
      <c r="GZ3" s="569"/>
      <c r="HA3" s="569"/>
      <c r="HB3" s="569"/>
      <c r="HC3" s="569"/>
      <c r="HD3" s="569"/>
      <c r="HE3" s="569"/>
      <c r="HF3" s="569"/>
      <c r="HG3" s="569"/>
      <c r="HH3" s="569"/>
      <c r="HI3" s="569"/>
      <c r="HJ3" s="569"/>
    </row>
    <row r="4" spans="1:218" s="1" customFormat="1" ht="57" customHeight="1">
      <c r="A4" s="825" t="s">
        <v>2016</v>
      </c>
      <c r="B4" s="825"/>
      <c r="C4" s="825"/>
      <c r="D4" s="825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  <c r="AB4" s="569"/>
      <c r="AC4" s="569"/>
      <c r="AD4" s="569"/>
      <c r="AE4" s="569"/>
      <c r="AF4" s="569"/>
      <c r="AG4" s="569"/>
      <c r="AH4" s="569"/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69"/>
      <c r="AW4" s="569"/>
      <c r="AX4" s="569"/>
      <c r="AY4" s="569"/>
      <c r="AZ4" s="569"/>
      <c r="BA4" s="569"/>
      <c r="BB4" s="569"/>
      <c r="BC4" s="569"/>
      <c r="BD4" s="569"/>
      <c r="BE4" s="569"/>
      <c r="BF4" s="569"/>
      <c r="BG4" s="569"/>
      <c r="BH4" s="569"/>
      <c r="BI4" s="569"/>
      <c r="BJ4" s="569"/>
      <c r="BK4" s="569"/>
      <c r="BL4" s="569"/>
      <c r="BM4" s="569"/>
      <c r="BN4" s="569"/>
      <c r="BO4" s="569"/>
      <c r="BP4" s="569"/>
      <c r="BQ4" s="569"/>
      <c r="BR4" s="569"/>
      <c r="BS4" s="569"/>
      <c r="BT4" s="569"/>
      <c r="BU4" s="569"/>
      <c r="BV4" s="569"/>
      <c r="BW4" s="569"/>
      <c r="BX4" s="569"/>
      <c r="BY4" s="569"/>
      <c r="BZ4" s="569"/>
      <c r="CA4" s="569"/>
      <c r="CB4" s="569"/>
      <c r="CC4" s="569"/>
      <c r="CD4" s="569"/>
      <c r="CE4" s="569"/>
      <c r="CF4" s="569"/>
      <c r="CG4" s="569"/>
      <c r="CH4" s="569"/>
      <c r="CI4" s="569"/>
      <c r="CJ4" s="569"/>
      <c r="CK4" s="569"/>
      <c r="CL4" s="569"/>
      <c r="CM4" s="569"/>
      <c r="CN4" s="569"/>
      <c r="CO4" s="569"/>
      <c r="CP4" s="569"/>
      <c r="CQ4" s="569"/>
      <c r="CR4" s="569"/>
      <c r="CS4" s="569"/>
      <c r="CT4" s="569"/>
      <c r="CU4" s="569"/>
      <c r="CV4" s="569"/>
      <c r="CW4" s="569"/>
      <c r="CX4" s="569"/>
      <c r="CY4" s="569"/>
      <c r="CZ4" s="569"/>
      <c r="DA4" s="569"/>
      <c r="DB4" s="569"/>
      <c r="DC4" s="569"/>
      <c r="DD4" s="569"/>
      <c r="DE4" s="569"/>
      <c r="DF4" s="569"/>
      <c r="DG4" s="569"/>
      <c r="DH4" s="569"/>
      <c r="DI4" s="569"/>
      <c r="DJ4" s="569"/>
      <c r="DK4" s="569"/>
      <c r="DL4" s="569"/>
      <c r="DM4" s="569"/>
      <c r="DN4" s="569"/>
      <c r="DO4" s="569"/>
      <c r="DP4" s="569"/>
      <c r="DQ4" s="569"/>
      <c r="DR4" s="569"/>
      <c r="DS4" s="569"/>
      <c r="DT4" s="569"/>
      <c r="DU4" s="569"/>
      <c r="DV4" s="569"/>
      <c r="DW4" s="569"/>
      <c r="DX4" s="569"/>
      <c r="DY4" s="569"/>
      <c r="DZ4" s="569"/>
      <c r="EA4" s="569"/>
      <c r="EB4" s="569"/>
      <c r="EC4" s="569"/>
      <c r="ED4" s="569"/>
      <c r="EE4" s="569"/>
      <c r="EF4" s="569"/>
      <c r="EG4" s="569"/>
      <c r="EH4" s="569"/>
      <c r="EI4" s="569"/>
      <c r="EJ4" s="569"/>
      <c r="EK4" s="569"/>
      <c r="EL4" s="569"/>
      <c r="EM4" s="569"/>
      <c r="EN4" s="569"/>
      <c r="EO4" s="569"/>
      <c r="EP4" s="569"/>
      <c r="EQ4" s="569"/>
      <c r="ER4" s="569"/>
      <c r="ES4" s="569"/>
      <c r="ET4" s="569"/>
      <c r="EU4" s="569"/>
      <c r="EV4" s="569"/>
      <c r="EW4" s="569"/>
      <c r="EX4" s="569"/>
      <c r="EY4" s="569"/>
      <c r="EZ4" s="569"/>
      <c r="FA4" s="569"/>
      <c r="FB4" s="569"/>
      <c r="FC4" s="569"/>
      <c r="FD4" s="569"/>
      <c r="FE4" s="569"/>
      <c r="FF4" s="569"/>
      <c r="FG4" s="569"/>
      <c r="FH4" s="569"/>
      <c r="FI4" s="569"/>
      <c r="FJ4" s="569"/>
      <c r="FK4" s="569"/>
      <c r="FL4" s="569"/>
      <c r="FM4" s="569"/>
      <c r="FN4" s="569"/>
      <c r="FO4" s="569"/>
      <c r="FP4" s="569"/>
      <c r="FQ4" s="569"/>
      <c r="FR4" s="569"/>
      <c r="FS4" s="569"/>
      <c r="FT4" s="569"/>
      <c r="FU4" s="569"/>
      <c r="FV4" s="569"/>
      <c r="FW4" s="569"/>
      <c r="FX4" s="569"/>
      <c r="FY4" s="569"/>
      <c r="FZ4" s="569"/>
      <c r="GA4" s="569"/>
      <c r="GB4" s="569"/>
      <c r="GC4" s="569"/>
      <c r="GD4" s="569"/>
      <c r="GE4" s="569"/>
      <c r="GF4" s="569"/>
      <c r="GG4" s="569"/>
      <c r="GH4" s="569"/>
      <c r="GI4" s="569"/>
      <c r="GJ4" s="569"/>
      <c r="GK4" s="569"/>
      <c r="GL4" s="569"/>
      <c r="GM4" s="569"/>
      <c r="GN4" s="569"/>
      <c r="GO4" s="569"/>
      <c r="GP4" s="569"/>
      <c r="GQ4" s="569"/>
      <c r="GR4" s="569"/>
      <c r="GS4" s="569"/>
      <c r="GT4" s="569"/>
      <c r="GU4" s="569"/>
      <c r="GV4" s="569"/>
      <c r="GW4" s="569"/>
      <c r="GX4" s="569"/>
      <c r="GY4" s="569"/>
      <c r="GZ4" s="569"/>
      <c r="HA4" s="569"/>
      <c r="HB4" s="569"/>
      <c r="HC4" s="569"/>
      <c r="HD4" s="569"/>
      <c r="HE4" s="569"/>
      <c r="HF4" s="569"/>
      <c r="HG4" s="569"/>
      <c r="HH4" s="569"/>
      <c r="HI4" s="569"/>
      <c r="HJ4" s="569"/>
    </row>
    <row r="5" spans="1:218" ht="4.5" customHeight="1"/>
    <row r="6" spans="1:218" ht="23.45" customHeight="1">
      <c r="A6" s="875" t="s">
        <v>1798</v>
      </c>
      <c r="B6" s="875"/>
      <c r="C6" s="875"/>
      <c r="D6" s="875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571"/>
      <c r="X6" s="571"/>
      <c r="Y6" s="571"/>
      <c r="Z6" s="571"/>
      <c r="AA6" s="571"/>
      <c r="AB6" s="571"/>
      <c r="AC6" s="571"/>
      <c r="AD6" s="571"/>
      <c r="AE6" s="571"/>
      <c r="AF6" s="571"/>
      <c r="AG6" s="571"/>
      <c r="AH6" s="571"/>
      <c r="AI6" s="571"/>
      <c r="AJ6" s="571"/>
      <c r="AK6" s="571"/>
      <c r="AL6" s="571"/>
      <c r="AM6" s="571"/>
      <c r="AN6" s="571"/>
      <c r="AO6" s="571"/>
      <c r="AP6" s="571"/>
      <c r="AQ6" s="571"/>
      <c r="AR6" s="571"/>
      <c r="AS6" s="571"/>
      <c r="AT6" s="571"/>
      <c r="AU6" s="571"/>
      <c r="AV6" s="571"/>
      <c r="AW6" s="571"/>
      <c r="AX6" s="571"/>
      <c r="AY6" s="571"/>
      <c r="AZ6" s="571"/>
      <c r="BA6" s="571"/>
      <c r="BB6" s="571"/>
      <c r="BC6" s="571"/>
      <c r="BD6" s="571"/>
      <c r="BE6" s="571"/>
      <c r="BF6" s="571"/>
      <c r="BG6" s="571"/>
      <c r="BH6" s="571"/>
      <c r="BI6" s="571"/>
      <c r="BJ6" s="571"/>
      <c r="BK6" s="571"/>
      <c r="BL6" s="571"/>
      <c r="BM6" s="571"/>
      <c r="BN6" s="571"/>
      <c r="BO6" s="571"/>
      <c r="BP6" s="571"/>
      <c r="BQ6" s="571"/>
      <c r="BR6" s="571"/>
      <c r="BS6" s="571"/>
      <c r="BT6" s="571"/>
      <c r="BU6" s="571"/>
      <c r="BV6" s="571"/>
      <c r="BW6" s="571"/>
      <c r="BX6" s="571"/>
      <c r="BY6" s="571"/>
      <c r="BZ6" s="571"/>
      <c r="CA6" s="571"/>
      <c r="CB6" s="571"/>
      <c r="CC6" s="571"/>
      <c r="CD6" s="571"/>
      <c r="CE6" s="571"/>
      <c r="CF6" s="571"/>
      <c r="CG6" s="571"/>
      <c r="CH6" s="571"/>
      <c r="CI6" s="571"/>
      <c r="CJ6" s="571"/>
      <c r="CK6" s="571"/>
      <c r="CL6" s="571"/>
      <c r="CM6" s="571"/>
      <c r="CN6" s="571"/>
      <c r="CO6" s="571"/>
      <c r="CP6" s="571"/>
      <c r="CQ6" s="571"/>
      <c r="CR6" s="571"/>
      <c r="CS6" s="571"/>
      <c r="CT6" s="571"/>
      <c r="CU6" s="571"/>
      <c r="CV6" s="571"/>
      <c r="CW6" s="571"/>
      <c r="CX6" s="571"/>
      <c r="CY6" s="571"/>
      <c r="CZ6" s="571"/>
      <c r="DA6" s="571"/>
      <c r="DB6" s="571"/>
      <c r="DC6" s="571"/>
      <c r="DD6" s="571"/>
      <c r="DE6" s="571"/>
      <c r="DF6" s="571"/>
      <c r="DG6" s="571"/>
      <c r="DH6" s="571"/>
      <c r="DI6" s="571"/>
      <c r="DJ6" s="571"/>
      <c r="DK6" s="571"/>
      <c r="DL6" s="571"/>
      <c r="DM6" s="571"/>
      <c r="DN6" s="571"/>
      <c r="DO6" s="571"/>
      <c r="DP6" s="571"/>
      <c r="DQ6" s="571"/>
      <c r="DR6" s="571"/>
      <c r="DS6" s="571"/>
      <c r="DT6" s="571"/>
      <c r="DU6" s="571"/>
      <c r="DV6" s="571"/>
      <c r="DW6" s="571"/>
      <c r="DX6" s="571"/>
      <c r="DY6" s="571"/>
      <c r="DZ6" s="571"/>
      <c r="EA6" s="571"/>
      <c r="EB6" s="571"/>
      <c r="EC6" s="571"/>
      <c r="ED6" s="571"/>
      <c r="EE6" s="571"/>
      <c r="EF6" s="571"/>
      <c r="EG6" s="571"/>
      <c r="EH6" s="571"/>
      <c r="EI6" s="571"/>
      <c r="EJ6" s="571"/>
      <c r="EK6" s="571"/>
      <c r="EL6" s="571"/>
      <c r="EM6" s="571"/>
      <c r="EN6" s="571"/>
      <c r="EO6" s="571"/>
      <c r="EP6" s="571"/>
      <c r="EQ6" s="571"/>
      <c r="ER6" s="571"/>
      <c r="ES6" s="571"/>
      <c r="ET6" s="571"/>
      <c r="EU6" s="571"/>
      <c r="EV6" s="571"/>
      <c r="EW6" s="571"/>
      <c r="EX6" s="571"/>
      <c r="EY6" s="571"/>
      <c r="EZ6" s="571"/>
      <c r="FA6" s="571"/>
      <c r="FB6" s="571"/>
      <c r="FC6" s="571"/>
      <c r="FD6" s="571"/>
      <c r="FE6" s="571"/>
      <c r="FF6" s="571"/>
      <c r="FG6" s="571"/>
      <c r="FH6" s="571"/>
      <c r="FI6" s="571"/>
      <c r="FJ6" s="571"/>
      <c r="FK6" s="571"/>
      <c r="FL6" s="571"/>
      <c r="FM6" s="571"/>
      <c r="FN6" s="571"/>
      <c r="FO6" s="571"/>
      <c r="FP6" s="571"/>
      <c r="FQ6" s="571"/>
      <c r="FR6" s="571"/>
      <c r="FS6" s="571"/>
      <c r="FT6" s="571"/>
      <c r="FU6" s="571"/>
      <c r="FV6" s="571"/>
      <c r="FW6" s="571"/>
      <c r="FX6" s="571"/>
      <c r="FY6" s="571"/>
      <c r="FZ6" s="571"/>
      <c r="GA6" s="571"/>
      <c r="GB6" s="571"/>
      <c r="GC6" s="571"/>
      <c r="GD6" s="571"/>
      <c r="GE6" s="571"/>
      <c r="GF6" s="571"/>
      <c r="GG6" s="571"/>
      <c r="GH6" s="571"/>
      <c r="GI6" s="571"/>
      <c r="GJ6" s="571"/>
      <c r="GK6" s="571"/>
      <c r="GL6" s="571"/>
      <c r="GM6" s="571"/>
      <c r="GN6" s="571"/>
      <c r="GO6" s="571"/>
      <c r="GP6" s="571"/>
      <c r="GQ6" s="571"/>
      <c r="GR6" s="571"/>
      <c r="GS6" s="571"/>
      <c r="GT6" s="571"/>
      <c r="GU6" s="571"/>
      <c r="GV6" s="571"/>
      <c r="GW6" s="571"/>
      <c r="GX6" s="571"/>
      <c r="GY6" s="571"/>
      <c r="GZ6" s="571"/>
      <c r="HA6" s="571"/>
      <c r="HB6" s="571"/>
      <c r="HC6" s="571"/>
      <c r="HD6" s="571"/>
      <c r="HE6" s="571"/>
      <c r="HF6" s="571"/>
      <c r="HG6" s="571"/>
      <c r="HH6" s="571"/>
      <c r="HI6" s="571"/>
      <c r="HJ6" s="571"/>
    </row>
    <row r="7" spans="1:218" ht="6" customHeight="1"/>
    <row r="8" spans="1:218" ht="22.5" customHeight="1">
      <c r="A8" s="876" t="s">
        <v>2017</v>
      </c>
      <c r="B8" s="877" t="s">
        <v>2018</v>
      </c>
      <c r="C8" s="878" t="s">
        <v>2019</v>
      </c>
      <c r="D8" s="878"/>
    </row>
    <row r="9" spans="1:218" ht="30.95" customHeight="1">
      <c r="A9" s="876"/>
      <c r="B9" s="877"/>
      <c r="C9" s="616" t="s">
        <v>2020</v>
      </c>
      <c r="D9" s="616" t="s">
        <v>2021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72"/>
      <c r="AI10" s="572"/>
      <c r="AJ10" s="572"/>
      <c r="AK10" s="572"/>
      <c r="AL10" s="572"/>
      <c r="AM10" s="572"/>
      <c r="AN10" s="572"/>
      <c r="AO10" s="572"/>
      <c r="AP10" s="572"/>
      <c r="AQ10" s="572"/>
      <c r="AR10" s="572"/>
      <c r="AS10" s="572"/>
      <c r="AT10" s="572"/>
      <c r="AU10" s="572"/>
      <c r="AV10" s="572"/>
      <c r="AW10" s="572"/>
      <c r="AX10" s="572"/>
      <c r="AY10" s="572"/>
      <c r="AZ10" s="572"/>
      <c r="BA10" s="572"/>
      <c r="BB10" s="572"/>
      <c r="BC10" s="572"/>
      <c r="BD10" s="572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  <c r="BO10" s="572"/>
      <c r="BP10" s="572"/>
      <c r="BQ10" s="572"/>
      <c r="BR10" s="572"/>
      <c r="BS10" s="572"/>
      <c r="BT10" s="572"/>
      <c r="BU10" s="572"/>
      <c r="BV10" s="572"/>
      <c r="BW10" s="572"/>
      <c r="BX10" s="572"/>
      <c r="BY10" s="572"/>
      <c r="BZ10" s="572"/>
      <c r="CA10" s="572"/>
      <c r="CB10" s="572"/>
      <c r="CC10" s="572"/>
      <c r="CD10" s="572"/>
      <c r="CE10" s="572"/>
      <c r="CF10" s="572"/>
      <c r="CG10" s="572"/>
      <c r="CH10" s="572"/>
      <c r="CI10" s="572"/>
      <c r="CJ10" s="572"/>
      <c r="CK10" s="572"/>
      <c r="CL10" s="572"/>
      <c r="CM10" s="572"/>
      <c r="CN10" s="572"/>
      <c r="CO10" s="572"/>
      <c r="CP10" s="572"/>
      <c r="CQ10" s="572"/>
      <c r="CR10" s="572"/>
      <c r="CS10" s="572"/>
      <c r="CT10" s="572"/>
      <c r="CU10" s="572"/>
      <c r="CV10" s="572"/>
      <c r="CW10" s="572"/>
      <c r="CX10" s="572"/>
      <c r="CY10" s="572"/>
      <c r="CZ10" s="572"/>
      <c r="DA10" s="572"/>
      <c r="DB10" s="572"/>
      <c r="DC10" s="572"/>
      <c r="DD10" s="572"/>
      <c r="DE10" s="572"/>
      <c r="DF10" s="572"/>
      <c r="DG10" s="572"/>
      <c r="DH10" s="572"/>
      <c r="DI10" s="572"/>
      <c r="DJ10" s="572"/>
      <c r="DK10" s="572"/>
      <c r="DL10" s="572"/>
      <c r="DM10" s="572"/>
      <c r="DN10" s="572"/>
      <c r="DO10" s="572"/>
      <c r="DP10" s="572"/>
      <c r="DQ10" s="572"/>
      <c r="DR10" s="572"/>
      <c r="DS10" s="572"/>
      <c r="DT10" s="572"/>
      <c r="DU10" s="572"/>
      <c r="DV10" s="572"/>
      <c r="DW10" s="572"/>
      <c r="DX10" s="572"/>
      <c r="DY10" s="572"/>
      <c r="DZ10" s="572"/>
      <c r="EA10" s="572"/>
      <c r="EB10" s="572"/>
      <c r="EC10" s="572"/>
      <c r="ED10" s="572"/>
      <c r="EE10" s="572"/>
      <c r="EF10" s="572"/>
      <c r="EG10" s="572"/>
      <c r="EH10" s="572"/>
      <c r="EI10" s="572"/>
      <c r="EJ10" s="572"/>
      <c r="EK10" s="572"/>
      <c r="EL10" s="572"/>
      <c r="EM10" s="572"/>
      <c r="EN10" s="572"/>
      <c r="EO10" s="572"/>
      <c r="EP10" s="572"/>
      <c r="EQ10" s="572"/>
      <c r="ER10" s="572"/>
      <c r="ES10" s="572"/>
      <c r="ET10" s="572"/>
      <c r="EU10" s="572"/>
      <c r="EV10" s="572"/>
      <c r="EW10" s="572"/>
      <c r="EX10" s="572"/>
      <c r="EY10" s="572"/>
      <c r="EZ10" s="572"/>
      <c r="FA10" s="572"/>
      <c r="FB10" s="572"/>
      <c r="FC10" s="572"/>
      <c r="FD10" s="572"/>
      <c r="FE10" s="572"/>
      <c r="FF10" s="572"/>
      <c r="FG10" s="572"/>
      <c r="FH10" s="572"/>
      <c r="FI10" s="572"/>
      <c r="FJ10" s="572"/>
      <c r="FK10" s="572"/>
      <c r="FL10" s="572"/>
      <c r="FM10" s="572"/>
      <c r="FN10" s="572"/>
      <c r="FO10" s="572"/>
      <c r="FP10" s="572"/>
      <c r="FQ10" s="572"/>
      <c r="FR10" s="572"/>
      <c r="FS10" s="572"/>
      <c r="FT10" s="572"/>
      <c r="FU10" s="572"/>
      <c r="FV10" s="572"/>
      <c r="FW10" s="572"/>
      <c r="FX10" s="572"/>
      <c r="FY10" s="572"/>
      <c r="FZ10" s="572"/>
      <c r="GA10" s="572"/>
      <c r="GB10" s="572"/>
      <c r="GC10" s="572"/>
      <c r="GD10" s="572"/>
      <c r="GE10" s="572"/>
      <c r="GF10" s="572"/>
      <c r="GG10" s="572"/>
      <c r="GH10" s="572"/>
      <c r="GI10" s="572"/>
      <c r="GJ10" s="572"/>
      <c r="GK10" s="572"/>
      <c r="GL10" s="572"/>
      <c r="GM10" s="572"/>
      <c r="GN10" s="572"/>
      <c r="GO10" s="572"/>
      <c r="GP10" s="572"/>
      <c r="GQ10" s="572"/>
      <c r="GR10" s="572"/>
      <c r="GS10" s="572"/>
      <c r="GT10" s="572"/>
      <c r="GU10" s="572"/>
      <c r="GV10" s="572"/>
      <c r="GW10" s="572"/>
      <c r="GX10" s="572"/>
      <c r="GY10" s="572"/>
      <c r="GZ10" s="572"/>
      <c r="HA10" s="572"/>
      <c r="HB10" s="572"/>
      <c r="HC10" s="572"/>
      <c r="HD10" s="572"/>
      <c r="HE10" s="572"/>
      <c r="HF10" s="572"/>
      <c r="HG10" s="572"/>
      <c r="HH10" s="572"/>
      <c r="HI10" s="572"/>
      <c r="HJ10" s="572"/>
    </row>
    <row r="11" spans="1:218" s="204" customFormat="1" ht="26.1" customHeight="1">
      <c r="A11" s="573" t="s">
        <v>68</v>
      </c>
      <c r="B11" s="574" t="s">
        <v>2022</v>
      </c>
      <c r="C11" s="617"/>
      <c r="D11" s="617"/>
    </row>
    <row r="12" spans="1:218" ht="34.5" customHeight="1">
      <c r="A12" s="255" t="s">
        <v>1044</v>
      </c>
      <c r="B12" s="872" t="s">
        <v>2023</v>
      </c>
      <c r="C12" s="873"/>
      <c r="D12" s="874"/>
    </row>
    <row r="13" spans="1:218" ht="34.5" customHeight="1">
      <c r="A13" s="255" t="s">
        <v>2024</v>
      </c>
      <c r="B13" s="575" t="s">
        <v>2025</v>
      </c>
      <c r="C13" s="618" t="s">
        <v>60</v>
      </c>
      <c r="D13" s="618">
        <v>0.3</v>
      </c>
    </row>
    <row r="14" spans="1:218" ht="34.5" customHeight="1">
      <c r="A14" s="255" t="s">
        <v>2026</v>
      </c>
      <c r="B14" s="575" t="s">
        <v>2027</v>
      </c>
      <c r="C14" s="618" t="s">
        <v>60</v>
      </c>
      <c r="D14" s="618">
        <v>0.3</v>
      </c>
    </row>
    <row r="15" spans="1:218" ht="47.25">
      <c r="A15" s="255" t="s">
        <v>2028</v>
      </c>
      <c r="B15" s="575" t="s">
        <v>2029</v>
      </c>
      <c r="C15" s="618" t="s">
        <v>60</v>
      </c>
      <c r="D15" s="618">
        <v>0.3</v>
      </c>
    </row>
    <row r="16" spans="1:218" ht="34.5" customHeight="1">
      <c r="A16" s="255" t="s">
        <v>1046</v>
      </c>
      <c r="B16" s="872" t="s">
        <v>2030</v>
      </c>
      <c r="C16" s="873"/>
      <c r="D16" s="874"/>
    </row>
    <row r="17" spans="1:4" ht="34.5" customHeight="1">
      <c r="A17" s="255" t="s">
        <v>2031</v>
      </c>
      <c r="B17" s="418" t="s">
        <v>2032</v>
      </c>
      <c r="C17" s="618" t="s">
        <v>60</v>
      </c>
      <c r="D17" s="618">
        <v>1</v>
      </c>
    </row>
    <row r="18" spans="1:4" ht="34.5" customHeight="1">
      <c r="A18" s="255" t="s">
        <v>2033</v>
      </c>
      <c r="B18" s="418" t="s">
        <v>2034</v>
      </c>
      <c r="C18" s="618" t="s">
        <v>60</v>
      </c>
      <c r="D18" s="618">
        <v>3</v>
      </c>
    </row>
    <row r="19" spans="1:4" ht="48.75" customHeight="1">
      <c r="A19" s="255" t="s">
        <v>1052</v>
      </c>
      <c r="B19" s="872" t="s">
        <v>2035</v>
      </c>
      <c r="C19" s="873"/>
      <c r="D19" s="874"/>
    </row>
    <row r="20" spans="1:4" ht="34.5" customHeight="1">
      <c r="A20" s="255" t="s">
        <v>2036</v>
      </c>
      <c r="B20" s="418" t="s">
        <v>2037</v>
      </c>
      <c r="C20" s="618" t="s">
        <v>60</v>
      </c>
      <c r="D20" s="618">
        <v>1</v>
      </c>
    </row>
    <row r="21" spans="1:4" s="571" customFormat="1" ht="63">
      <c r="A21" s="547" t="s">
        <v>2038</v>
      </c>
      <c r="B21" s="418" t="s">
        <v>2039</v>
      </c>
      <c r="C21" s="618" t="s">
        <v>60</v>
      </c>
      <c r="D21" s="618">
        <v>3</v>
      </c>
    </row>
    <row r="22" spans="1:4" ht="34.5" customHeight="1">
      <c r="A22" s="255" t="s">
        <v>1054</v>
      </c>
      <c r="B22" s="418" t="s">
        <v>2223</v>
      </c>
      <c r="C22" s="618">
        <v>1</v>
      </c>
      <c r="D22" s="618">
        <v>1</v>
      </c>
    </row>
    <row r="23" spans="1:4" s="571" customFormat="1" ht="81" customHeight="1">
      <c r="A23" s="547" t="s">
        <v>2040</v>
      </c>
      <c r="B23" s="575" t="s">
        <v>2041</v>
      </c>
      <c r="C23" s="618">
        <v>0.5</v>
      </c>
      <c r="D23" s="618">
        <v>0.5</v>
      </c>
    </row>
    <row r="24" spans="1:4" s="204" customFormat="1" ht="26.1" customHeight="1">
      <c r="A24" s="573" t="s">
        <v>69</v>
      </c>
      <c r="B24" s="574" t="s">
        <v>2042</v>
      </c>
      <c r="C24" s="617"/>
      <c r="D24" s="617"/>
    </row>
    <row r="25" spans="1:4" ht="34.5" customHeight="1">
      <c r="A25" s="255" t="s">
        <v>2043</v>
      </c>
      <c r="B25" s="575" t="s">
        <v>2044</v>
      </c>
      <c r="C25" s="618" t="s">
        <v>60</v>
      </c>
      <c r="D25" s="618">
        <v>1</v>
      </c>
    </row>
    <row r="26" spans="1:4" ht="34.5" customHeight="1">
      <c r="A26" s="255" t="s">
        <v>2045</v>
      </c>
      <c r="B26" s="872" t="s">
        <v>2046</v>
      </c>
      <c r="C26" s="873"/>
      <c r="D26" s="874"/>
    </row>
    <row r="27" spans="1:4" ht="34.5" customHeight="1">
      <c r="A27" s="255" t="s">
        <v>2047</v>
      </c>
      <c r="B27" s="575" t="s">
        <v>2048</v>
      </c>
      <c r="C27" s="618" t="s">
        <v>60</v>
      </c>
      <c r="D27" s="618">
        <v>0.5</v>
      </c>
    </row>
    <row r="28" spans="1:4" ht="34.5" customHeight="1">
      <c r="A28" s="255" t="s">
        <v>2049</v>
      </c>
      <c r="B28" s="575" t="s">
        <v>2050</v>
      </c>
      <c r="C28" s="618" t="s">
        <v>60</v>
      </c>
      <c r="D28" s="618">
        <v>0.5</v>
      </c>
    </row>
    <row r="29" spans="1:4" ht="34.5" customHeight="1">
      <c r="A29" s="255" t="s">
        <v>2051</v>
      </c>
      <c r="B29" s="575" t="s">
        <v>2052</v>
      </c>
      <c r="C29" s="618" t="s">
        <v>60</v>
      </c>
      <c r="D29" s="618">
        <v>0.5</v>
      </c>
    </row>
    <row r="30" spans="1:4" ht="34.5" customHeight="1">
      <c r="A30" s="255" t="s">
        <v>2053</v>
      </c>
      <c r="B30" s="575" t="s">
        <v>2054</v>
      </c>
      <c r="C30" s="618" t="s">
        <v>60</v>
      </c>
      <c r="D30" s="618">
        <v>0.5</v>
      </c>
    </row>
    <row r="31" spans="1:4" s="571" customFormat="1" ht="34.5" customHeight="1">
      <c r="A31" s="547" t="s">
        <v>2055</v>
      </c>
      <c r="B31" s="575" t="s">
        <v>2056</v>
      </c>
      <c r="C31" s="618" t="s">
        <v>60</v>
      </c>
      <c r="D31" s="618">
        <v>0.5</v>
      </c>
    </row>
    <row r="32" spans="1:4" ht="78.75">
      <c r="A32" s="255" t="s">
        <v>2057</v>
      </c>
      <c r="B32" s="575" t="s">
        <v>2058</v>
      </c>
      <c r="C32" s="618" t="s">
        <v>60</v>
      </c>
      <c r="D32" s="618">
        <v>0.5</v>
      </c>
    </row>
    <row r="33" spans="1:4" ht="34.5" customHeight="1">
      <c r="A33" s="255" t="s">
        <v>2059</v>
      </c>
      <c r="B33" s="575" t="s">
        <v>2060</v>
      </c>
      <c r="C33" s="618" t="s">
        <v>60</v>
      </c>
      <c r="D33" s="618">
        <v>1</v>
      </c>
    </row>
    <row r="34" spans="1:4" ht="34.5" customHeight="1">
      <c r="A34" s="255" t="s">
        <v>2061</v>
      </c>
      <c r="B34" s="872" t="s">
        <v>2062</v>
      </c>
      <c r="C34" s="873"/>
      <c r="D34" s="874"/>
    </row>
    <row r="35" spans="1:4" ht="34.5" customHeight="1">
      <c r="A35" s="255" t="s">
        <v>2063</v>
      </c>
      <c r="B35" s="575" t="s">
        <v>2048</v>
      </c>
      <c r="C35" s="618" t="s">
        <v>60</v>
      </c>
      <c r="D35" s="618">
        <v>0.5</v>
      </c>
    </row>
    <row r="36" spans="1:4" ht="47.25">
      <c r="A36" s="255" t="s">
        <v>2064</v>
      </c>
      <c r="B36" s="575" t="s">
        <v>2065</v>
      </c>
      <c r="C36" s="618" t="s">
        <v>60</v>
      </c>
      <c r="D36" s="618">
        <v>0.5</v>
      </c>
    </row>
    <row r="37" spans="1:4" ht="34.5" customHeight="1">
      <c r="A37" s="255" t="s">
        <v>2066</v>
      </c>
      <c r="B37" s="575" t="s">
        <v>2067</v>
      </c>
      <c r="C37" s="618" t="s">
        <v>60</v>
      </c>
      <c r="D37" s="618">
        <v>0.5</v>
      </c>
    </row>
    <row r="38" spans="1:4" ht="34.5" customHeight="1">
      <c r="A38" s="255" t="s">
        <v>2068</v>
      </c>
      <c r="B38" s="575" t="s">
        <v>2054</v>
      </c>
      <c r="C38" s="618" t="s">
        <v>60</v>
      </c>
      <c r="D38" s="618">
        <v>0.5</v>
      </c>
    </row>
    <row r="39" spans="1:4" s="571" customFormat="1" ht="34.5" customHeight="1">
      <c r="A39" s="547" t="s">
        <v>2069</v>
      </c>
      <c r="B39" s="575" t="s">
        <v>2056</v>
      </c>
      <c r="C39" s="618" t="s">
        <v>60</v>
      </c>
      <c r="D39" s="618">
        <v>0.5</v>
      </c>
    </row>
    <row r="40" spans="1:4" ht="78.75">
      <c r="A40" s="255" t="s">
        <v>2070</v>
      </c>
      <c r="B40" s="575" t="s">
        <v>2071</v>
      </c>
      <c r="C40" s="618" t="s">
        <v>60</v>
      </c>
      <c r="D40" s="618">
        <v>0.5</v>
      </c>
    </row>
    <row r="41" spans="1:4" s="204" customFormat="1" ht="26.1" customHeight="1">
      <c r="A41" s="573" t="s">
        <v>70</v>
      </c>
      <c r="B41" s="574" t="s">
        <v>2072</v>
      </c>
      <c r="C41" s="617"/>
      <c r="D41" s="617"/>
    </row>
    <row r="42" spans="1:4" s="571" customFormat="1" ht="34.5" customHeight="1">
      <c r="A42" s="547" t="s">
        <v>2073</v>
      </c>
      <c r="B42" s="575" t="s">
        <v>2074</v>
      </c>
      <c r="C42" s="618">
        <v>0.1</v>
      </c>
      <c r="D42" s="618">
        <v>1</v>
      </c>
    </row>
    <row r="43" spans="1:4" ht="50.25" customHeight="1">
      <c r="A43" s="255" t="s">
        <v>2075</v>
      </c>
      <c r="B43" s="872" t="s">
        <v>2076</v>
      </c>
      <c r="C43" s="873"/>
      <c r="D43" s="874"/>
    </row>
    <row r="44" spans="1:4" ht="34.5" customHeight="1">
      <c r="A44" s="255" t="s">
        <v>2077</v>
      </c>
      <c r="B44" s="575" t="s">
        <v>2078</v>
      </c>
      <c r="C44" s="618">
        <v>0.1</v>
      </c>
      <c r="D44" s="618" t="s">
        <v>60</v>
      </c>
    </row>
    <row r="45" spans="1:4" ht="47.25">
      <c r="A45" s="255" t="s">
        <v>2079</v>
      </c>
      <c r="B45" s="418" t="s">
        <v>2080</v>
      </c>
      <c r="C45" s="618">
        <v>0.3</v>
      </c>
      <c r="D45" s="618" t="s">
        <v>60</v>
      </c>
    </row>
    <row r="46" spans="1:4" ht="63">
      <c r="A46" s="255" t="s">
        <v>2081</v>
      </c>
      <c r="B46" s="576" t="s">
        <v>2082</v>
      </c>
      <c r="C46" s="618">
        <v>0.4</v>
      </c>
      <c r="D46" s="618" t="s">
        <v>60</v>
      </c>
    </row>
    <row r="47" spans="1:4" ht="34.5" customHeight="1">
      <c r="A47" s="255" t="s">
        <v>2083</v>
      </c>
      <c r="B47" s="575" t="s">
        <v>2084</v>
      </c>
      <c r="C47" s="618">
        <v>0.9</v>
      </c>
      <c r="D47" s="618">
        <v>1</v>
      </c>
    </row>
    <row r="48" spans="1:4" ht="34.5" customHeight="1">
      <c r="A48" s="255" t="s">
        <v>2085</v>
      </c>
      <c r="B48" s="575" t="s">
        <v>2086</v>
      </c>
      <c r="C48" s="618">
        <v>1</v>
      </c>
      <c r="D48" s="618">
        <v>3</v>
      </c>
    </row>
    <row r="49" spans="1:4" ht="50.25" customHeight="1">
      <c r="A49" s="255" t="s">
        <v>2087</v>
      </c>
      <c r="B49" s="872" t="s">
        <v>2088</v>
      </c>
      <c r="C49" s="873"/>
      <c r="D49" s="874"/>
    </row>
    <row r="50" spans="1:4" ht="63">
      <c r="A50" s="255" t="s">
        <v>2089</v>
      </c>
      <c r="B50" s="576" t="s">
        <v>2090</v>
      </c>
      <c r="C50" s="618">
        <v>0.4</v>
      </c>
      <c r="D50" s="618" t="s">
        <v>60</v>
      </c>
    </row>
    <row r="51" spans="1:4" ht="47.25">
      <c r="A51" s="255" t="s">
        <v>2091</v>
      </c>
      <c r="B51" s="575" t="s">
        <v>2092</v>
      </c>
      <c r="C51" s="618">
        <v>0.5</v>
      </c>
      <c r="D51" s="618" t="s">
        <v>60</v>
      </c>
    </row>
    <row r="52" spans="1:4" ht="96.75" customHeight="1">
      <c r="A52" s="255" t="s">
        <v>2093</v>
      </c>
      <c r="B52" s="575" t="s">
        <v>2094</v>
      </c>
      <c r="C52" s="618">
        <v>0.5</v>
      </c>
      <c r="D52" s="618" t="s">
        <v>60</v>
      </c>
    </row>
    <row r="53" spans="1:4" ht="47.25">
      <c r="A53" s="255" t="s">
        <v>2095</v>
      </c>
      <c r="B53" s="575" t="s">
        <v>2096</v>
      </c>
      <c r="C53" s="618">
        <v>0.8</v>
      </c>
      <c r="D53" s="618">
        <v>1</v>
      </c>
    </row>
    <row r="54" spans="1:4" ht="47.25">
      <c r="A54" s="255" t="s">
        <v>2097</v>
      </c>
      <c r="B54" s="575" t="s">
        <v>2098</v>
      </c>
      <c r="C54" s="618">
        <v>0.7</v>
      </c>
      <c r="D54" s="618">
        <v>0.3</v>
      </c>
    </row>
    <row r="55" spans="1:4" ht="47.25">
      <c r="A55" s="255" t="s">
        <v>2099</v>
      </c>
      <c r="B55" s="575" t="s">
        <v>2100</v>
      </c>
      <c r="C55" s="618">
        <v>0.6</v>
      </c>
      <c r="D55" s="618" t="s">
        <v>60</v>
      </c>
    </row>
    <row r="56" spans="1:4" ht="47.25">
      <c r="A56" s="255" t="s">
        <v>2101</v>
      </c>
      <c r="B56" s="575" t="s">
        <v>2102</v>
      </c>
      <c r="C56" s="618">
        <v>1</v>
      </c>
      <c r="D56" s="618" t="s">
        <v>60</v>
      </c>
    </row>
    <row r="57" spans="1:4" ht="47.25">
      <c r="A57" s="255" t="s">
        <v>2103</v>
      </c>
      <c r="B57" s="575" t="s">
        <v>2104</v>
      </c>
      <c r="C57" s="618">
        <v>0.3</v>
      </c>
      <c r="D57" s="618" t="s">
        <v>60</v>
      </c>
    </row>
    <row r="58" spans="1:4" ht="34.5" customHeight="1">
      <c r="A58" s="255" t="s">
        <v>2105</v>
      </c>
      <c r="B58" s="575" t="s">
        <v>2106</v>
      </c>
      <c r="C58" s="618">
        <v>0.3</v>
      </c>
      <c r="D58" s="618">
        <v>0.3</v>
      </c>
    </row>
    <row r="59" spans="1:4" ht="47.25">
      <c r="A59" s="255" t="s">
        <v>2107</v>
      </c>
      <c r="B59" s="575" t="s">
        <v>2108</v>
      </c>
      <c r="C59" s="618">
        <v>0.9</v>
      </c>
      <c r="D59" s="618">
        <v>1</v>
      </c>
    </row>
    <row r="60" spans="1:4" s="204" customFormat="1" ht="26.1" customHeight="1">
      <c r="A60" s="573" t="s">
        <v>1058</v>
      </c>
      <c r="B60" s="574" t="s">
        <v>2109</v>
      </c>
      <c r="C60" s="617"/>
      <c r="D60" s="617"/>
    </row>
    <row r="61" spans="1:4" ht="34.5" customHeight="1">
      <c r="A61" s="255" t="s">
        <v>1060</v>
      </c>
      <c r="B61" s="575" t="s">
        <v>2110</v>
      </c>
      <c r="C61" s="618">
        <v>1</v>
      </c>
      <c r="D61" s="618" t="s">
        <v>60</v>
      </c>
    </row>
    <row r="62" spans="1:4" ht="63">
      <c r="A62" s="255" t="s">
        <v>1062</v>
      </c>
      <c r="B62" s="575" t="s">
        <v>2111</v>
      </c>
      <c r="C62" s="618">
        <v>0.1</v>
      </c>
      <c r="D62" s="618" t="s">
        <v>60</v>
      </c>
    </row>
    <row r="63" spans="1:4" ht="63">
      <c r="A63" s="255" t="s">
        <v>1064</v>
      </c>
      <c r="B63" s="575" t="s">
        <v>2112</v>
      </c>
      <c r="C63" s="618">
        <v>0.1</v>
      </c>
      <c r="D63" s="618" t="s">
        <v>60</v>
      </c>
    </row>
    <row r="64" spans="1:4" ht="47.25">
      <c r="A64" s="255" t="s">
        <v>1066</v>
      </c>
      <c r="B64" s="575" t="s">
        <v>2113</v>
      </c>
      <c r="C64" s="618">
        <v>0.9</v>
      </c>
      <c r="D64" s="618" t="s">
        <v>60</v>
      </c>
    </row>
    <row r="65" spans="1:4" ht="47.25">
      <c r="A65" s="255" t="s">
        <v>2114</v>
      </c>
      <c r="B65" s="575" t="s">
        <v>2115</v>
      </c>
      <c r="C65" s="618">
        <v>1</v>
      </c>
      <c r="D65" s="618" t="s">
        <v>60</v>
      </c>
    </row>
    <row r="66" spans="1:4" ht="34.5" customHeight="1">
      <c r="A66" s="255" t="s">
        <v>2116</v>
      </c>
      <c r="B66" s="575" t="s">
        <v>2117</v>
      </c>
      <c r="C66" s="618">
        <v>1</v>
      </c>
      <c r="D66" s="618">
        <v>1</v>
      </c>
    </row>
    <row r="67" spans="1:4" ht="34.5" customHeight="1">
      <c r="A67" s="255" t="s">
        <v>2118</v>
      </c>
      <c r="B67" s="575" t="s">
        <v>2119</v>
      </c>
      <c r="C67" s="618" t="s">
        <v>60</v>
      </c>
      <c r="D67" s="618" t="s">
        <v>60</v>
      </c>
    </row>
    <row r="68" spans="1:4" ht="34.5" customHeight="1">
      <c r="A68" s="255" t="s">
        <v>2120</v>
      </c>
      <c r="B68" s="575" t="s">
        <v>2121</v>
      </c>
      <c r="C68" s="618" t="s">
        <v>60</v>
      </c>
      <c r="D68" s="618" t="s">
        <v>60</v>
      </c>
    </row>
    <row r="69" spans="1:4" s="204" customFormat="1" ht="26.1" customHeight="1">
      <c r="A69" s="573" t="s">
        <v>1068</v>
      </c>
      <c r="B69" s="574" t="s">
        <v>2122</v>
      </c>
      <c r="C69" s="617"/>
      <c r="D69" s="617"/>
    </row>
    <row r="70" spans="1:4" ht="34.5" customHeight="1">
      <c r="A70" s="255" t="s">
        <v>2123</v>
      </c>
      <c r="B70" s="872" t="s">
        <v>2124</v>
      </c>
      <c r="C70" s="873"/>
      <c r="D70" s="874"/>
    </row>
    <row r="71" spans="1:4" ht="34.5" customHeight="1">
      <c r="A71" s="255" t="s">
        <v>2125</v>
      </c>
      <c r="B71" s="575" t="s">
        <v>2126</v>
      </c>
      <c r="C71" s="618">
        <v>1</v>
      </c>
      <c r="D71" s="618" t="s">
        <v>60</v>
      </c>
    </row>
    <row r="72" spans="1:4" ht="34.5" customHeight="1">
      <c r="A72" s="255" t="s">
        <v>2127</v>
      </c>
      <c r="B72" s="575" t="s">
        <v>2128</v>
      </c>
      <c r="C72" s="618">
        <v>1</v>
      </c>
      <c r="D72" s="618" t="s">
        <v>60</v>
      </c>
    </row>
    <row r="73" spans="1:4" ht="34.5" customHeight="1">
      <c r="A73" s="255" t="s">
        <v>2129</v>
      </c>
      <c r="B73" s="575" t="s">
        <v>2130</v>
      </c>
      <c r="C73" s="618">
        <v>1</v>
      </c>
      <c r="D73" s="618" t="s">
        <v>60</v>
      </c>
    </row>
    <row r="74" spans="1:4" ht="34.5" customHeight="1">
      <c r="A74" s="255" t="s">
        <v>2131</v>
      </c>
      <c r="B74" s="575" t="s">
        <v>2132</v>
      </c>
      <c r="C74" s="618">
        <v>1</v>
      </c>
      <c r="D74" s="618" t="s">
        <v>60</v>
      </c>
    </row>
    <row r="75" spans="1:4" ht="34.5" customHeight="1">
      <c r="A75" s="255" t="s">
        <v>2133</v>
      </c>
      <c r="B75" s="575" t="s">
        <v>2134</v>
      </c>
      <c r="C75" s="618">
        <v>1</v>
      </c>
      <c r="D75" s="618" t="s">
        <v>60</v>
      </c>
    </row>
    <row r="76" spans="1:4" ht="34.5" customHeight="1">
      <c r="A76" s="255" t="s">
        <v>2135</v>
      </c>
      <c r="B76" s="575" t="s">
        <v>2136</v>
      </c>
      <c r="C76" s="618">
        <v>1</v>
      </c>
      <c r="D76" s="618" t="s">
        <v>60</v>
      </c>
    </row>
    <row r="77" spans="1:4" ht="34.5" customHeight="1">
      <c r="A77" s="255" t="s">
        <v>2137</v>
      </c>
      <c r="B77" s="872" t="s">
        <v>2138</v>
      </c>
      <c r="C77" s="873"/>
      <c r="D77" s="874"/>
    </row>
    <row r="78" spans="1:4" ht="34.5" customHeight="1">
      <c r="A78" s="255" t="s">
        <v>2139</v>
      </c>
      <c r="B78" s="575" t="s">
        <v>2140</v>
      </c>
      <c r="C78" s="618">
        <v>1</v>
      </c>
      <c r="D78" s="618" t="s">
        <v>60</v>
      </c>
    </row>
    <row r="79" spans="1:4" ht="47.25">
      <c r="A79" s="255" t="s">
        <v>2141</v>
      </c>
      <c r="B79" s="575" t="s">
        <v>2142</v>
      </c>
      <c r="C79" s="618">
        <v>1</v>
      </c>
      <c r="D79" s="618" t="s">
        <v>60</v>
      </c>
    </row>
    <row r="80" spans="1:4" ht="34.5" customHeight="1">
      <c r="A80" s="255" t="s">
        <v>2143</v>
      </c>
      <c r="B80" s="575" t="s">
        <v>2144</v>
      </c>
      <c r="C80" s="618">
        <v>1</v>
      </c>
      <c r="D80" s="618" t="s">
        <v>60</v>
      </c>
    </row>
    <row r="81" spans="1:4" ht="34.5" customHeight="1">
      <c r="A81" s="255" t="s">
        <v>2145</v>
      </c>
      <c r="B81" s="575" t="s">
        <v>2146</v>
      </c>
      <c r="C81" s="618">
        <v>1</v>
      </c>
      <c r="D81" s="618" t="s">
        <v>60</v>
      </c>
    </row>
    <row r="82" spans="1:4" ht="34.5" customHeight="1">
      <c r="A82" s="255" t="s">
        <v>2147</v>
      </c>
      <c r="B82" s="575" t="s">
        <v>2148</v>
      </c>
      <c r="C82" s="618">
        <v>1</v>
      </c>
      <c r="D82" s="618" t="s">
        <v>60</v>
      </c>
    </row>
    <row r="83" spans="1:4" ht="34.5" customHeight="1">
      <c r="A83" s="255" t="s">
        <v>2149</v>
      </c>
      <c r="B83" s="872" t="s">
        <v>2150</v>
      </c>
      <c r="C83" s="873"/>
      <c r="D83" s="874"/>
    </row>
    <row r="84" spans="1:4" ht="34.5" customHeight="1">
      <c r="A84" s="255" t="s">
        <v>2151</v>
      </c>
      <c r="B84" s="575" t="s">
        <v>2152</v>
      </c>
      <c r="C84" s="618">
        <v>1</v>
      </c>
      <c r="D84" s="618" t="s">
        <v>60</v>
      </c>
    </row>
    <row r="85" spans="1:4" ht="34.5" customHeight="1">
      <c r="A85" s="255" t="s">
        <v>2153</v>
      </c>
      <c r="B85" s="575" t="s">
        <v>2154</v>
      </c>
      <c r="C85" s="618">
        <v>1</v>
      </c>
      <c r="D85" s="618" t="s">
        <v>60</v>
      </c>
    </row>
    <row r="86" spans="1:4" ht="47.25">
      <c r="A86" s="255" t="s">
        <v>2155</v>
      </c>
      <c r="B86" s="575" t="s">
        <v>2156</v>
      </c>
      <c r="C86" s="618">
        <v>1</v>
      </c>
      <c r="D86" s="618" t="s">
        <v>60</v>
      </c>
    </row>
    <row r="87" spans="1:4" ht="34.5" customHeight="1">
      <c r="A87" s="255" t="s">
        <v>2157</v>
      </c>
      <c r="B87" s="872" t="s">
        <v>2158</v>
      </c>
      <c r="C87" s="873"/>
      <c r="D87" s="874"/>
    </row>
    <row r="88" spans="1:4" ht="34.5" customHeight="1">
      <c r="A88" s="255" t="s">
        <v>2159</v>
      </c>
      <c r="B88" s="575" t="s">
        <v>2160</v>
      </c>
      <c r="C88" s="618">
        <v>1</v>
      </c>
      <c r="D88" s="618" t="s">
        <v>60</v>
      </c>
    </row>
    <row r="89" spans="1:4" ht="34.5" customHeight="1">
      <c r="A89" s="255" t="s">
        <v>2161</v>
      </c>
      <c r="B89" s="575" t="s">
        <v>2162</v>
      </c>
      <c r="C89" s="618">
        <v>1</v>
      </c>
      <c r="D89" s="618" t="s">
        <v>60</v>
      </c>
    </row>
    <row r="90" spans="1:4" ht="34.5" customHeight="1">
      <c r="A90" s="255" t="s">
        <v>2163</v>
      </c>
      <c r="B90" s="872" t="s">
        <v>2164</v>
      </c>
      <c r="C90" s="873"/>
      <c r="D90" s="874"/>
    </row>
    <row r="91" spans="1:4" ht="34.5" customHeight="1">
      <c r="A91" s="255" t="s">
        <v>2165</v>
      </c>
      <c r="B91" s="575" t="s">
        <v>2166</v>
      </c>
      <c r="C91" s="618">
        <v>1</v>
      </c>
      <c r="D91" s="618" t="s">
        <v>60</v>
      </c>
    </row>
    <row r="92" spans="1:4" ht="34.5" customHeight="1">
      <c r="A92" s="255" t="s">
        <v>2167</v>
      </c>
      <c r="B92" s="575" t="s">
        <v>2168</v>
      </c>
      <c r="C92" s="618">
        <v>1</v>
      </c>
      <c r="D92" s="618" t="s">
        <v>60</v>
      </c>
    </row>
    <row r="93" spans="1:4" ht="63">
      <c r="A93" s="255" t="s">
        <v>2169</v>
      </c>
      <c r="B93" s="575" t="s">
        <v>2170</v>
      </c>
      <c r="C93" s="618">
        <v>1</v>
      </c>
      <c r="D93" s="618" t="s">
        <v>60</v>
      </c>
    </row>
    <row r="94" spans="1:4" ht="34.5" customHeight="1">
      <c r="A94" s="255" t="s">
        <v>2171</v>
      </c>
      <c r="B94" s="575" t="s">
        <v>2172</v>
      </c>
      <c r="C94" s="618">
        <v>1</v>
      </c>
      <c r="D94" s="618" t="s">
        <v>60</v>
      </c>
    </row>
    <row r="95" spans="1:4" ht="34.5" customHeight="1">
      <c r="A95" s="255" t="s">
        <v>2173</v>
      </c>
      <c r="B95" s="872" t="s">
        <v>2174</v>
      </c>
      <c r="C95" s="873"/>
      <c r="D95" s="874"/>
    </row>
    <row r="96" spans="1:4" ht="34.5" customHeight="1">
      <c r="A96" s="255" t="s">
        <v>2175</v>
      </c>
      <c r="B96" s="575" t="s">
        <v>2176</v>
      </c>
      <c r="C96" s="618">
        <v>1</v>
      </c>
      <c r="D96" s="618" t="s">
        <v>60</v>
      </c>
    </row>
    <row r="97" spans="1:4" ht="34.5" customHeight="1">
      <c r="A97" s="255" t="s">
        <v>2177</v>
      </c>
      <c r="B97" s="575" t="s">
        <v>2178</v>
      </c>
      <c r="C97" s="618">
        <v>1</v>
      </c>
      <c r="D97" s="618" t="s">
        <v>60</v>
      </c>
    </row>
    <row r="98" spans="1:4" ht="34.5" customHeight="1">
      <c r="A98" s="255" t="s">
        <v>2179</v>
      </c>
      <c r="B98" s="575" t="s">
        <v>2180</v>
      </c>
      <c r="C98" s="618">
        <v>1</v>
      </c>
      <c r="D98" s="618" t="s">
        <v>60</v>
      </c>
    </row>
    <row r="99" spans="1:4" ht="34.5" customHeight="1">
      <c r="A99" s="255" t="s">
        <v>2181</v>
      </c>
      <c r="B99" s="575" t="s">
        <v>2182</v>
      </c>
      <c r="C99" s="618">
        <v>1</v>
      </c>
      <c r="D99" s="618" t="s">
        <v>60</v>
      </c>
    </row>
    <row r="100" spans="1:4" ht="34.5" customHeight="1">
      <c r="A100" s="255" t="s">
        <v>2183</v>
      </c>
      <c r="B100" s="872" t="s">
        <v>2184</v>
      </c>
      <c r="C100" s="873"/>
      <c r="D100" s="874" t="s">
        <v>60</v>
      </c>
    </row>
    <row r="101" spans="1:4" ht="47.25">
      <c r="A101" s="255" t="s">
        <v>2185</v>
      </c>
      <c r="B101" s="577" t="s">
        <v>2186</v>
      </c>
      <c r="C101" s="618">
        <v>1</v>
      </c>
      <c r="D101" s="618" t="s">
        <v>60</v>
      </c>
    </row>
    <row r="102" spans="1:4" ht="34.5" customHeight="1">
      <c r="A102" s="255" t="s">
        <v>2187</v>
      </c>
      <c r="B102" s="575" t="s">
        <v>2188</v>
      </c>
      <c r="C102" s="618">
        <v>1</v>
      </c>
      <c r="D102" s="618" t="s">
        <v>60</v>
      </c>
    </row>
    <row r="103" spans="1:4" ht="34.5" customHeight="1">
      <c r="A103" s="255" t="s">
        <v>2189</v>
      </c>
      <c r="B103" s="575" t="s">
        <v>2190</v>
      </c>
      <c r="C103" s="618">
        <v>1</v>
      </c>
      <c r="D103" s="618" t="s">
        <v>60</v>
      </c>
    </row>
    <row r="104" spans="1:4" ht="4.5" customHeight="1"/>
    <row r="105" spans="1:4" ht="12.95" customHeight="1">
      <c r="A105" s="879" t="s">
        <v>1246</v>
      </c>
      <c r="B105" s="879"/>
      <c r="C105" s="879"/>
      <c r="D105" s="879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26</vt:i4>
      </vt:variant>
    </vt:vector>
  </HeadingPairs>
  <TitlesOfParts>
    <vt:vector size="57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2018-10-11T07:38:03Z</cp:lastPrinted>
  <dcterms:created xsi:type="dcterms:W3CDTF">2014-06-25T08:35:39Z</dcterms:created>
  <dcterms:modified xsi:type="dcterms:W3CDTF">2018-11-01T08:41:45Z</dcterms:modified>
</cp:coreProperties>
</file>